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7A3966B9-B9D0-4FAA-8A79-6195F278B9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ETERMINADOS" sheetId="2" r:id="rId1"/>
    <sheet name="GRUPO PRIORITARIO" sheetId="3" r:id="rId2"/>
    <sheet name="Hoja2" sheetId="4" r:id="rId3"/>
  </sheets>
  <definedNames>
    <definedName name="_xlnm._FilterDatabase" localSheetId="0" hidden="1">DETERMINADOS!$A$21:$N$94</definedName>
    <definedName name="_xlnm.Print_Area" localSheetId="0">DETERMINADOS!$A$1:$N$110</definedName>
    <definedName name="JR_PAGE_ANCHOR_0_1">#REF!</definedName>
    <definedName name="pur_predios160826" localSheetId="0">DETERMINADOS!$B$21:$J$93</definedName>
    <definedName name="_xlnm.Print_Titles" localSheetId="0">DETERMINADOS!$21:$21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4" l="1"/>
  <c r="E21" i="4"/>
  <c r="E20" i="4"/>
  <c r="H10" i="4"/>
  <c r="H9" i="4"/>
  <c r="H8" i="4"/>
  <c r="H7" i="4"/>
  <c r="H6" i="4"/>
  <c r="E10" i="4"/>
  <c r="E9" i="4"/>
  <c r="E8" i="4"/>
  <c r="E7" i="4"/>
  <c r="E6" i="4"/>
  <c r="E5" i="4"/>
  <c r="G10" i="4"/>
  <c r="D10" i="4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1" i="3"/>
  <c r="H22" i="3"/>
  <c r="H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H20" i="3" s="1"/>
  <c r="G21" i="3"/>
  <c r="G22" i="3"/>
  <c r="G4" i="3"/>
  <c r="G94" i="2"/>
  <c r="F94" i="2"/>
  <c r="J90" i="2" l="1"/>
  <c r="J93" i="2"/>
  <c r="K90" i="2"/>
  <c r="K93" i="2"/>
  <c r="K85" i="2"/>
  <c r="K88" i="2"/>
  <c r="J85" i="2"/>
  <c r="J88" i="2"/>
  <c r="K75" i="2"/>
  <c r="K80" i="2"/>
  <c r="J75" i="2"/>
  <c r="J80" i="2"/>
  <c r="J66" i="2"/>
  <c r="J71" i="2"/>
  <c r="K66" i="2"/>
  <c r="K71" i="2"/>
  <c r="K44" i="2"/>
  <c r="K51" i="2"/>
  <c r="J44" i="2"/>
  <c r="J51" i="2"/>
  <c r="J37" i="2"/>
  <c r="J42" i="2"/>
  <c r="K37" i="2"/>
  <c r="K42" i="2"/>
  <c r="K30" i="2"/>
  <c r="K33" i="2"/>
  <c r="J30" i="2"/>
  <c r="J33" i="2"/>
  <c r="J23" i="2"/>
  <c r="J26" i="2"/>
  <c r="J27" i="2"/>
  <c r="J32" i="2"/>
  <c r="J40" i="2"/>
  <c r="J46" i="2"/>
  <c r="J48" i="2"/>
  <c r="J53" i="2"/>
  <c r="J55" i="2"/>
  <c r="J58" i="2"/>
  <c r="J64" i="2"/>
  <c r="J68" i="2"/>
  <c r="J73" i="2"/>
  <c r="J78" i="2"/>
  <c r="J83" i="2"/>
  <c r="J89" i="2"/>
  <c r="J24" i="2"/>
  <c r="J28" i="2"/>
  <c r="J34" i="2"/>
  <c r="J41" i="2"/>
  <c r="J49" i="2"/>
  <c r="J59" i="2"/>
  <c r="J60" i="2"/>
  <c r="J61" i="2"/>
  <c r="J69" i="2"/>
  <c r="J74" i="2"/>
  <c r="J79" i="2"/>
  <c r="J84" i="2"/>
  <c r="J91" i="2"/>
  <c r="J29" i="2"/>
  <c r="J35" i="2"/>
  <c r="J38" i="2"/>
  <c r="J43" i="2"/>
  <c r="J47" i="2"/>
  <c r="J50" i="2"/>
  <c r="J56" i="2"/>
  <c r="J62" i="2"/>
  <c r="J65" i="2"/>
  <c r="J70" i="2"/>
  <c r="J76" i="2"/>
  <c r="J81" i="2"/>
  <c r="J86" i="2"/>
  <c r="J31" i="2"/>
  <c r="J57" i="2"/>
  <c r="J63" i="2"/>
  <c r="J67" i="2"/>
  <c r="J87" i="2"/>
  <c r="J22" i="2"/>
  <c r="J36" i="2"/>
  <c r="J52" i="2"/>
  <c r="J72" i="2"/>
  <c r="J92" i="2"/>
  <c r="J25" i="2"/>
  <c r="J39" i="2"/>
  <c r="J54" i="2"/>
  <c r="J77" i="2"/>
  <c r="J45" i="2"/>
  <c r="J82" i="2"/>
  <c r="K23" i="2"/>
  <c r="K26" i="2"/>
  <c r="K27" i="2"/>
  <c r="K32" i="2"/>
  <c r="K40" i="2"/>
  <c r="K46" i="2"/>
  <c r="K48" i="2"/>
  <c r="K53" i="2"/>
  <c r="K55" i="2"/>
  <c r="K58" i="2"/>
  <c r="K64" i="2"/>
  <c r="K68" i="2"/>
  <c r="K73" i="2"/>
  <c r="K78" i="2"/>
  <c r="K83" i="2"/>
  <c r="K89" i="2"/>
  <c r="K25" i="2"/>
  <c r="K28" i="2"/>
  <c r="K35" i="2"/>
  <c r="K39" i="2"/>
  <c r="K50" i="2"/>
  <c r="K54" i="2"/>
  <c r="K22" i="2"/>
  <c r="K29" i="2"/>
  <c r="K36" i="2"/>
  <c r="K41" i="2"/>
  <c r="K47" i="2"/>
  <c r="K52" i="2"/>
  <c r="K56" i="2"/>
  <c r="K62" i="2"/>
  <c r="K72" i="2"/>
  <c r="K79" i="2"/>
  <c r="K86" i="2"/>
  <c r="K92" i="2"/>
  <c r="K24" i="2"/>
  <c r="K31" i="2"/>
  <c r="K43" i="2"/>
  <c r="K57" i="2"/>
  <c r="K60" i="2"/>
  <c r="K63" i="2"/>
  <c r="K65" i="2"/>
  <c r="K67" i="2"/>
  <c r="K74" i="2"/>
  <c r="K81" i="2"/>
  <c r="K87" i="2"/>
  <c r="K34" i="2"/>
  <c r="K38" i="2"/>
  <c r="K45" i="2"/>
  <c r="K49" i="2"/>
  <c r="K59" i="2"/>
  <c r="K69" i="2"/>
  <c r="K76" i="2"/>
  <c r="K82" i="2"/>
  <c r="K91" i="2"/>
  <c r="K61" i="2"/>
  <c r="K70" i="2"/>
  <c r="K77" i="2"/>
  <c r="K84" i="2"/>
  <c r="K94" i="2" l="1"/>
  <c r="J94" i="2"/>
  <c r="M19" i="2"/>
  <c r="M93" i="2" s="1"/>
  <c r="M51" i="2" l="1"/>
  <c r="M90" i="2"/>
  <c r="M80" i="2"/>
  <c r="M88" i="2"/>
  <c r="M75" i="2"/>
  <c r="M85" i="2"/>
  <c r="M71" i="2"/>
  <c r="M66" i="2"/>
  <c r="M37" i="2"/>
  <c r="M44" i="2"/>
  <c r="M42" i="2"/>
  <c r="M33" i="2"/>
  <c r="M30" i="2"/>
  <c r="M25" i="2"/>
  <c r="M40" i="2"/>
  <c r="M79" i="2"/>
  <c r="M77" i="2"/>
  <c r="M61" i="2"/>
  <c r="M62" i="2"/>
  <c r="M83" i="2"/>
  <c r="M87" i="2"/>
  <c r="M91" i="2"/>
  <c r="M81" i="2"/>
  <c r="M24" i="2"/>
  <c r="M92" i="2"/>
  <c r="M29" i="2"/>
  <c r="M26" i="2"/>
  <c r="M45" i="2"/>
  <c r="M47" i="2"/>
  <c r="M73" i="2"/>
  <c r="M39" i="2"/>
  <c r="M58" i="2"/>
  <c r="M34" i="2"/>
  <c r="M36" i="2"/>
  <c r="M60" i="2"/>
  <c r="M54" i="2"/>
  <c r="M38" i="2"/>
  <c r="M31" i="2"/>
  <c r="M50" i="2"/>
  <c r="M82" i="2"/>
  <c r="M74" i="2"/>
  <c r="M86" i="2"/>
  <c r="M23" i="2"/>
  <c r="M56" i="2"/>
  <c r="M89" i="2"/>
  <c r="M48" i="2"/>
  <c r="M69" i="2"/>
  <c r="M65" i="2"/>
  <c r="M35" i="2"/>
  <c r="M46" i="2"/>
  <c r="M84" i="2"/>
  <c r="M76" i="2"/>
  <c r="M67" i="2"/>
  <c r="M57" i="2"/>
  <c r="M28" i="2"/>
  <c r="M55" i="2"/>
  <c r="M63" i="2"/>
  <c r="M41" i="2"/>
  <c r="M68" i="2"/>
  <c r="M32" i="2"/>
  <c r="M64" i="2"/>
  <c r="M59" i="2"/>
  <c r="M78" i="2"/>
  <c r="M70" i="2"/>
  <c r="M72" i="2"/>
  <c r="M53" i="2"/>
  <c r="M43" i="2"/>
  <c r="M22" i="2"/>
  <c r="M52" i="2"/>
  <c r="M49" i="2"/>
  <c r="M27" i="2"/>
  <c r="M18" i="2"/>
  <c r="L93" i="2" s="1"/>
  <c r="N93" i="2" s="1"/>
  <c r="L90" i="2" l="1"/>
  <c r="N90" i="2" s="1"/>
  <c r="L85" i="2"/>
  <c r="N85" i="2" s="1"/>
  <c r="L88" i="2"/>
  <c r="N88" i="2" s="1"/>
  <c r="L51" i="2"/>
  <c r="N51" i="2" s="1"/>
  <c r="L75" i="2"/>
  <c r="N75" i="2" s="1"/>
  <c r="L66" i="2"/>
  <c r="N66" i="2" s="1"/>
  <c r="L71" i="2"/>
  <c r="N71" i="2" s="1"/>
  <c r="L80" i="2"/>
  <c r="N80" i="2" s="1"/>
  <c r="L44" i="2"/>
  <c r="N44" i="2" s="1"/>
  <c r="L42" i="2"/>
  <c r="N42" i="2" s="1"/>
  <c r="L37" i="2"/>
  <c r="N37" i="2" s="1"/>
  <c r="L30" i="2"/>
  <c r="N30" i="2" s="1"/>
  <c r="L33" i="2"/>
  <c r="N33" i="2" s="1"/>
  <c r="L27" i="2"/>
  <c r="N27" i="2" s="1"/>
  <c r="L31" i="2"/>
  <c r="N31" i="2" s="1"/>
  <c r="L49" i="2"/>
  <c r="N49" i="2" s="1"/>
  <c r="L22" i="2"/>
  <c r="N22" i="2" s="1"/>
  <c r="L59" i="2"/>
  <c r="N59" i="2" s="1"/>
  <c r="L45" i="2"/>
  <c r="N45" i="2" s="1"/>
  <c r="L54" i="2"/>
  <c r="N54" i="2" s="1"/>
  <c r="L35" i="2"/>
  <c r="N35" i="2" s="1"/>
  <c r="L46" i="2"/>
  <c r="N46" i="2" s="1"/>
  <c r="L50" i="2"/>
  <c r="N50" i="2" s="1"/>
  <c r="L34" i="2"/>
  <c r="N34" i="2" s="1"/>
  <c r="L29" i="2"/>
  <c r="N29" i="2" s="1"/>
  <c r="L61" i="2"/>
  <c r="N61" i="2" s="1"/>
  <c r="L39" i="2"/>
  <c r="N39" i="2" s="1"/>
  <c r="L52" i="2"/>
  <c r="N52" i="2" s="1"/>
  <c r="L57" i="2"/>
  <c r="N57" i="2" s="1"/>
  <c r="L81" i="2"/>
  <c r="N81" i="2" s="1"/>
  <c r="L43" i="2"/>
  <c r="N43" i="2" s="1"/>
  <c r="L91" i="2"/>
  <c r="N91" i="2" s="1"/>
  <c r="L83" i="2"/>
  <c r="N83" i="2" s="1"/>
  <c r="L67" i="2"/>
  <c r="N67" i="2" s="1"/>
  <c r="L72" i="2"/>
  <c r="N72" i="2" s="1"/>
  <c r="L87" i="2"/>
  <c r="N87" i="2" s="1"/>
  <c r="L62" i="2"/>
  <c r="N62" i="2" s="1"/>
  <c r="L55" i="2"/>
  <c r="N55" i="2" s="1"/>
  <c r="L36" i="2"/>
  <c r="N36" i="2" s="1"/>
  <c r="L56" i="2"/>
  <c r="N56" i="2" s="1"/>
  <c r="L78" i="2"/>
  <c r="N78" i="2" s="1"/>
  <c r="L65" i="2"/>
  <c r="N65" i="2" s="1"/>
  <c r="L41" i="2"/>
  <c r="N41" i="2" s="1"/>
  <c r="L53" i="2"/>
  <c r="N53" i="2" s="1"/>
  <c r="L38" i="2"/>
  <c r="N38" i="2" s="1"/>
  <c r="L24" i="2"/>
  <c r="N24" i="2" s="1"/>
  <c r="L64" i="2"/>
  <c r="N64" i="2" s="1"/>
  <c r="L76" i="2"/>
  <c r="N76" i="2" s="1"/>
  <c r="L63" i="2"/>
  <c r="N63" i="2" s="1"/>
  <c r="L70" i="2"/>
  <c r="N70" i="2" s="1"/>
  <c r="L25" i="2"/>
  <c r="N25" i="2" s="1"/>
  <c r="L47" i="2"/>
  <c r="N47" i="2" s="1"/>
  <c r="L28" i="2"/>
  <c r="N28" i="2" s="1"/>
  <c r="L77" i="2"/>
  <c r="N77" i="2" s="1"/>
  <c r="L79" i="2"/>
  <c r="N79" i="2" s="1"/>
  <c r="L60" i="2"/>
  <c r="N60" i="2" s="1"/>
  <c r="L58" i="2"/>
  <c r="N58" i="2" s="1"/>
  <c r="L68" i="2"/>
  <c r="N68" i="2" s="1"/>
  <c r="L69" i="2"/>
  <c r="N69" i="2" s="1"/>
  <c r="L84" i="2"/>
  <c r="N84" i="2" s="1"/>
  <c r="L40" i="2"/>
  <c r="N40" i="2" s="1"/>
  <c r="L82" i="2"/>
  <c r="N82" i="2" s="1"/>
  <c r="L92" i="2"/>
  <c r="N92" i="2" s="1"/>
  <c r="L73" i="2"/>
  <c r="N73" i="2" s="1"/>
  <c r="L23" i="2"/>
  <c r="N23" i="2" s="1"/>
  <c r="L89" i="2"/>
  <c r="N89" i="2" s="1"/>
  <c r="L48" i="2"/>
  <c r="N48" i="2" s="1"/>
  <c r="L86" i="2"/>
  <c r="N86" i="2" s="1"/>
  <c r="L26" i="2"/>
  <c r="N26" i="2" s="1"/>
  <c r="L74" i="2"/>
  <c r="N74" i="2" s="1"/>
  <c r="L32" i="2"/>
  <c r="N32" i="2" s="1"/>
  <c r="M94" i="2"/>
  <c r="N94" i="2" l="1"/>
  <c r="L94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pur_predios16082611" type="6" refreshedVersion="4" background="1" saveData="1">
    <textPr sourceFile="C:\ARCHIVOS\pur_predios160826.csv" semicolon="1">
      <textFields count="4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<sst xmlns="http://schemas.openxmlformats.org/spreadsheetml/2006/main" count="421" uniqueCount="233">
  <si>
    <t>CIU</t>
  </si>
  <si>
    <t>GADMC LA JOYA DE LOS SACHAS</t>
  </si>
  <si>
    <t>5751</t>
  </si>
  <si>
    <t>PINEDA ROMERO EDGAR OLMEDO</t>
  </si>
  <si>
    <t>92</t>
  </si>
  <si>
    <t>VELASCO VARELA EDISON NEPTALI</t>
  </si>
  <si>
    <t>7711</t>
  </si>
  <si>
    <t>USD</t>
  </si>
  <si>
    <t>40 % POR EL FRENTE DE VIA</t>
  </si>
  <si>
    <t>60 % POR EL AVALÚO</t>
  </si>
  <si>
    <t>Ítem</t>
  </si>
  <si>
    <t>CLAVE-CATASTRAL</t>
  </si>
  <si>
    <t>PROPIETARIO / POSESIONARIO</t>
  </si>
  <si>
    <t>FRENTE DE VÍA</t>
  </si>
  <si>
    <t>ALICUOTA  POR FRENTE</t>
  </si>
  <si>
    <t>ALICUOTA  POR AVALÚO</t>
  </si>
  <si>
    <t>TOTAL ALICUOTA</t>
  </si>
  <si>
    <t>UBICACIÓN-DIRECCIÓN-CALLE</t>
  </si>
  <si>
    <t>CORONEL ROMERO FREDDY MIGUEL</t>
  </si>
  <si>
    <t>MINGA PALTAN PASTOR ALCISAR</t>
  </si>
  <si>
    <t>MOREJON ARMIJO NESTOR MANUEL</t>
  </si>
  <si>
    <t>SARANGO CHALACO SANTOS GERMAN</t>
  </si>
  <si>
    <t>RODRIGUEZ CUSANGUA WILSON GERARDO</t>
  </si>
  <si>
    <t>RAMIREZ MORETA JEFFERSON FERNANDO</t>
  </si>
  <si>
    <t>TAYO VILLAMARIN MARIA TERESA</t>
  </si>
  <si>
    <t>GAIBOR MORETA CELSO BENJAMIN</t>
  </si>
  <si>
    <t>ANGULO TORRES FELICIANO</t>
  </si>
  <si>
    <t>PAEZ MUÑOZ DOMITILA</t>
  </si>
  <si>
    <t>GUACHAMIN IZA LUIS ARTURO</t>
  </si>
  <si>
    <t>ANALUISA VINOCUNGA JULIO CESAR</t>
  </si>
  <si>
    <t>TROYA ABAD JUAN MODESTO</t>
  </si>
  <si>
    <t>VILLEGAS BAZANTES LICIDAS RODRIGO</t>
  </si>
  <si>
    <t>CORONEL OROSCO MIGUEL ANGEL</t>
  </si>
  <si>
    <t>VICARIATO APOSTOLICO DE AGUARICO</t>
  </si>
  <si>
    <t>MORETA VILLALVA DEKEL IVAN</t>
  </si>
  <si>
    <t>TANDAZO QUEZADA JOSE ALBERTO</t>
  </si>
  <si>
    <t>MONTERO CARRION ANGEL SALVADOR</t>
  </si>
  <si>
    <t>LOZADA CORTEZ ALFONSO GUILLERMO</t>
  </si>
  <si>
    <t>HERNANDEZ GAVILANEZ NESTOR WILFRIDO</t>
  </si>
  <si>
    <t>MERIZALDE MERIZALDE TEOFILO EUCEBIO</t>
  </si>
  <si>
    <t>MERIZALDE CONZA MARIA CARMELA</t>
  </si>
  <si>
    <t>HERNANDEZ HERNANDEZ NESTOR ENRIQUE</t>
  </si>
  <si>
    <t>IGLESIA EVANGELICA BAUTISTA</t>
  </si>
  <si>
    <t>ALVERCA VILLALTA ALEJANDRO</t>
  </si>
  <si>
    <t>ZUÑIGA MANUEL MESIAS</t>
  </si>
  <si>
    <t>RUTAS FRONTERIZAS RIO AMAZONAS S.A. FRONTERAMAZ</t>
  </si>
  <si>
    <t>ALAVA TOBAR YOFRE IVAN</t>
  </si>
  <si>
    <t>CAICEDO INFANTE CARLOS ENRIQUE</t>
  </si>
  <si>
    <t>LAMAR VACA JOSE TARQUINO</t>
  </si>
  <si>
    <t>OLOVACHA FERNANDEZ JORGE EDUARDO</t>
  </si>
  <si>
    <t>CHASUG CASABAMBA JULIO GUILLERMO</t>
  </si>
  <si>
    <t>SUAREZ SERRANO VICTORIA CEFELMIRA</t>
  </si>
  <si>
    <t>TRUJILLO MERINO YONNY FERNANDO</t>
  </si>
  <si>
    <t>CEVALLOS MOROCHO FRANKLIN ERNESTO</t>
  </si>
  <si>
    <t>PEDRERA MORENO MYRIAM CARMEN</t>
  </si>
  <si>
    <t>MARTINEZ VILLEGAS EDWIN RIGOBERTO</t>
  </si>
  <si>
    <t>MERIZALDE CONZA LIVIA SUSANA</t>
  </si>
  <si>
    <t>MERIZALDE CONZA ELICIA ROSENIA</t>
  </si>
  <si>
    <t>MERIZALDE CONZA VIRGINIA ESPERANZA</t>
  </si>
  <si>
    <t>MERIZALDE CONZA PABLO EUSEBIO</t>
  </si>
  <si>
    <t>MANZANO TACLE JENNY ELIZABETH</t>
  </si>
  <si>
    <t>ORDOÑEZ PAREDES ALFREDO BOLIVAR</t>
  </si>
  <si>
    <t>JARAMILLO VACA BENILDA YOBANI</t>
  </si>
  <si>
    <t>TAPIA ANGAMARCA LUIS MEDARDO</t>
  </si>
  <si>
    <t>MIÑO PEREZ DARWIN REGULO</t>
  </si>
  <si>
    <t>31280</t>
  </si>
  <si>
    <t>220350010100600400000000</t>
  </si>
  <si>
    <t>4155</t>
  </si>
  <si>
    <t>220350010100600500000000</t>
  </si>
  <si>
    <t>42379</t>
  </si>
  <si>
    <t>220350010100600600000000</t>
  </si>
  <si>
    <t>20480</t>
  </si>
  <si>
    <t>220350010100600800000000</t>
  </si>
  <si>
    <t>10835</t>
  </si>
  <si>
    <t>220350010100600900000000</t>
  </si>
  <si>
    <t>9907</t>
  </si>
  <si>
    <t>220350010100700100000000</t>
  </si>
  <si>
    <t>RAMIREZ CAMBO ROSARIO MARIA</t>
  </si>
  <si>
    <t>41837</t>
  </si>
  <si>
    <t>220350010100700200000000</t>
  </si>
  <si>
    <t>35925</t>
  </si>
  <si>
    <t>220350010100700300000000</t>
  </si>
  <si>
    <t>25770</t>
  </si>
  <si>
    <t>220350010100700400000000</t>
  </si>
  <si>
    <t>RAMIREZ BARCO JUANA BALVINA</t>
  </si>
  <si>
    <t>61963</t>
  </si>
  <si>
    <t>220350010100700500000000</t>
  </si>
  <si>
    <t>1661</t>
  </si>
  <si>
    <t>220350010100700600000000</t>
  </si>
  <si>
    <t>220350010100700700000000</t>
  </si>
  <si>
    <t>42545</t>
  </si>
  <si>
    <t>220350010100700800000000</t>
  </si>
  <si>
    <t>7990</t>
  </si>
  <si>
    <t>220350010100700900000000</t>
  </si>
  <si>
    <t>14398</t>
  </si>
  <si>
    <t>220350010100701100000000</t>
  </si>
  <si>
    <t>29393</t>
  </si>
  <si>
    <t>220350010100701200000000</t>
  </si>
  <si>
    <t>18689</t>
  </si>
  <si>
    <t>220350010100800100000000</t>
  </si>
  <si>
    <t>36677</t>
  </si>
  <si>
    <t>220350010100800200000000</t>
  </si>
  <si>
    <t>35026</t>
  </si>
  <si>
    <t>220350010100800300000000</t>
  </si>
  <si>
    <t>42888</t>
  </si>
  <si>
    <t>220350010100800400000000</t>
  </si>
  <si>
    <t>35664</t>
  </si>
  <si>
    <t>220350010100800500000000</t>
  </si>
  <si>
    <t>ROBLES CABRERA ANA ISABEL</t>
  </si>
  <si>
    <t>10853</t>
  </si>
  <si>
    <t>220350010100800700000000</t>
  </si>
  <si>
    <t>220350010100800900000000</t>
  </si>
  <si>
    <t>220350010100900100000000</t>
  </si>
  <si>
    <t>1320</t>
  </si>
  <si>
    <t>220350010100900200000000</t>
  </si>
  <si>
    <t>4193</t>
  </si>
  <si>
    <t>220350010100900300000000</t>
  </si>
  <si>
    <t>40689</t>
  </si>
  <si>
    <t>220350010100900400000000</t>
  </si>
  <si>
    <t>MONTERO SANCHEZ ESTHER LORENA</t>
  </si>
  <si>
    <t>23173</t>
  </si>
  <si>
    <t>220350010101400100000000</t>
  </si>
  <si>
    <t>HIDALGO HUGO LUIS DANIEL</t>
  </si>
  <si>
    <t>69470</t>
  </si>
  <si>
    <t>220350010101400200000000</t>
  </si>
  <si>
    <t>186</t>
  </si>
  <si>
    <t>4137</t>
  </si>
  <si>
    <t>4134</t>
  </si>
  <si>
    <t>220350010101400800000000</t>
  </si>
  <si>
    <t>19690</t>
  </si>
  <si>
    <t>220350010101500100000000</t>
  </si>
  <si>
    <t>11805</t>
  </si>
  <si>
    <t>220350010101500200000000</t>
  </si>
  <si>
    <t>29385</t>
  </si>
  <si>
    <t>220350010101500300000000</t>
  </si>
  <si>
    <t>31228</t>
  </si>
  <si>
    <t>220350010101600400000000</t>
  </si>
  <si>
    <t>220350010101601200000000</t>
  </si>
  <si>
    <t>2659</t>
  </si>
  <si>
    <t>220350010200100100000000</t>
  </si>
  <si>
    <t>PAUCAR SINAILIN MARY NOHEMI</t>
  </si>
  <si>
    <t>56959</t>
  </si>
  <si>
    <t>220350010200100200000000</t>
  </si>
  <si>
    <t>3083</t>
  </si>
  <si>
    <t>220350010200100300000000</t>
  </si>
  <si>
    <t>4173</t>
  </si>
  <si>
    <t>220350010200101500000000</t>
  </si>
  <si>
    <t>2697</t>
  </si>
  <si>
    <t>220350010201700100000000</t>
  </si>
  <si>
    <t>30196</t>
  </si>
  <si>
    <t>220350010201700200000000</t>
  </si>
  <si>
    <t>30536</t>
  </si>
  <si>
    <t>220350010201700300000000</t>
  </si>
  <si>
    <t>3481</t>
  </si>
  <si>
    <t>220350010201700400000000</t>
  </si>
  <si>
    <t>4833</t>
  </si>
  <si>
    <t>220350010201800100000000</t>
  </si>
  <si>
    <t>220350010201800200000000</t>
  </si>
  <si>
    <t>7783</t>
  </si>
  <si>
    <t>220350010201800300000000</t>
  </si>
  <si>
    <t>31008</t>
  </si>
  <si>
    <t>220350010201800400000000</t>
  </si>
  <si>
    <t>27552</t>
  </si>
  <si>
    <t>220350010201800500000000</t>
  </si>
  <si>
    <t>220350010201800600000000</t>
  </si>
  <si>
    <t>20174</t>
  </si>
  <si>
    <t>220350010201800700000000</t>
  </si>
  <si>
    <t>220350010201800800000000</t>
  </si>
  <si>
    <t>220350010201800900000000</t>
  </si>
  <si>
    <t>48747</t>
  </si>
  <si>
    <t>220350010201801000000000</t>
  </si>
  <si>
    <t>14668</t>
  </si>
  <si>
    <t>220350010201801200000000</t>
  </si>
  <si>
    <t>220350010201900100000000</t>
  </si>
  <si>
    <t>35548</t>
  </si>
  <si>
    <t>220350010201900200000000</t>
  </si>
  <si>
    <t>220350010201900300000000</t>
  </si>
  <si>
    <t>220350010201900400000000</t>
  </si>
  <si>
    <t>2696</t>
  </si>
  <si>
    <t>220350010201900900000000</t>
  </si>
  <si>
    <t>40783</t>
  </si>
  <si>
    <t>220350010201901000000000</t>
  </si>
  <si>
    <t>25126</t>
  </si>
  <si>
    <t>COEF. * FRENTE</t>
  </si>
  <si>
    <t>COEF. * AVALÚO</t>
  </si>
  <si>
    <r>
      <rPr>
        <b/>
        <sz val="9"/>
        <color theme="1"/>
        <rFont val="Arial"/>
        <family val="2"/>
      </rPr>
      <t>PORCENTAJE DE DIRECTOS ESTABLECIDOS PARA EL PROYECTO</t>
    </r>
    <r>
      <rPr>
        <sz val="9"/>
        <color theme="1"/>
        <rFont val="Arial"/>
        <family val="2"/>
      </rPr>
      <t>: 25 %</t>
    </r>
  </si>
  <si>
    <t>ARQ. JORGE W. SANCHEZ E.</t>
  </si>
  <si>
    <t>AB. EDUARDO J. MOREIRA V.</t>
  </si>
  <si>
    <r>
      <t>FECHA DE INICIO DE IDENTIFICACIÓN Y DETERMINACIÓN DE BENEFICIARIOS 1</t>
    </r>
    <r>
      <rPr>
        <b/>
        <sz val="9"/>
        <color theme="1"/>
        <rFont val="Arial"/>
        <family val="2"/>
      </rPr>
      <t>6 DE JULIO DE 2021</t>
    </r>
  </si>
  <si>
    <t>COSTO DE LA OBRA DE ACUERDO FORMULARIO CEM N° 9</t>
  </si>
  <si>
    <r>
      <rPr>
        <b/>
        <sz val="9"/>
        <color theme="1"/>
        <rFont val="Arial"/>
        <family val="2"/>
      </rPr>
      <t>PLAZO DE EJECUCIÓN</t>
    </r>
    <r>
      <rPr>
        <sz val="9"/>
        <color theme="1"/>
        <rFont val="Arial"/>
        <family val="2"/>
      </rPr>
      <t>: 90 DIAS</t>
    </r>
  </si>
  <si>
    <r>
      <rPr>
        <b/>
        <sz val="9"/>
        <color theme="1"/>
        <rFont val="Arial"/>
        <family val="2"/>
      </rPr>
      <t>FECHA DE CONTRATO:</t>
    </r>
    <r>
      <rPr>
        <sz val="9"/>
        <color theme="1"/>
        <rFont val="Arial"/>
        <family val="2"/>
      </rPr>
      <t xml:space="preserve"> 25 DE MAYO DE 2015</t>
    </r>
  </si>
  <si>
    <r>
      <rPr>
        <b/>
        <sz val="9"/>
        <color theme="1"/>
        <rFont val="Arial"/>
        <family val="2"/>
      </rPr>
      <t>FECHA DE ENTREGA DE ANTICIPO</t>
    </r>
    <r>
      <rPr>
        <sz val="9"/>
        <color theme="1"/>
        <rFont val="Arial"/>
        <family val="2"/>
      </rPr>
      <t>: 09 DE JUNIO DE 2015</t>
    </r>
  </si>
  <si>
    <r>
      <rPr>
        <b/>
        <sz val="9"/>
        <color theme="1"/>
        <rFont val="Arial"/>
        <family val="2"/>
      </rPr>
      <t>FECHA DE TERMINACIÓN PLAZO REAL</t>
    </r>
    <r>
      <rPr>
        <sz val="9"/>
        <color theme="1"/>
        <rFont val="Arial"/>
        <family val="2"/>
      </rPr>
      <t>: 07 DE OCTUBRE DE 2015</t>
    </r>
  </si>
  <si>
    <r>
      <rPr>
        <b/>
        <sz val="9"/>
        <color theme="1"/>
        <rFont val="Arial"/>
        <family val="2"/>
      </rPr>
      <t>UBICACIÓN:</t>
    </r>
    <r>
      <rPr>
        <sz val="9"/>
        <color theme="1"/>
        <rFont val="Arial"/>
        <family val="2"/>
      </rPr>
      <t xml:space="preserve"> BARRIO LIBERTAD y 5 DE AGOSTO</t>
    </r>
  </si>
  <si>
    <r>
      <rPr>
        <b/>
        <sz val="9"/>
        <color theme="1"/>
        <rFont val="Arial"/>
        <family val="2"/>
      </rPr>
      <t>NÚMERO DE CONTRATO:</t>
    </r>
    <r>
      <rPr>
        <sz val="9"/>
        <color theme="1"/>
        <rFont val="Arial"/>
        <family val="2"/>
      </rPr>
      <t xml:space="preserve"> Nº 057-PS-GADMCJS-2015</t>
    </r>
  </si>
  <si>
    <r>
      <rPr>
        <b/>
        <sz val="9"/>
        <color theme="1"/>
        <rFont val="Arial"/>
        <family val="2"/>
      </rPr>
      <t>NOMBRE DEL CONTRATISTA:</t>
    </r>
    <r>
      <rPr>
        <sz val="9"/>
        <color theme="1"/>
        <rFont val="Arial"/>
        <family val="2"/>
      </rPr>
      <t xml:space="preserve">  COMPAÑÍA CONSTRUVILLALTA</t>
    </r>
  </si>
  <si>
    <r>
      <rPr>
        <b/>
        <sz val="9"/>
        <color theme="1"/>
        <rFont val="Arial"/>
        <family val="2"/>
      </rPr>
      <t>NOMBRE DEL PROYECTO</t>
    </r>
    <r>
      <rPr>
        <sz val="9"/>
        <color theme="1"/>
        <rFont val="Arial"/>
        <family val="2"/>
      </rPr>
      <t>: ADOQUINADO DE LAS CALLES EN LOS BARRIOS LIBERTAD y 5 DE AGOSTO DEL CANTÓN LA JOYA DE LOS SACHAS, PROVINCIA DE ORELLANA</t>
    </r>
  </si>
  <si>
    <t>AVALÚO 2015</t>
  </si>
  <si>
    <t>C. GARCIA MOREN.</t>
  </si>
  <si>
    <t>C. GALAPAGOS</t>
  </si>
  <si>
    <t>C. CRISTOBAL COL.</t>
  </si>
  <si>
    <t>C. LA JOYA</t>
  </si>
  <si>
    <t>AVALÚO 2024</t>
  </si>
  <si>
    <t>HOY CALLE 13 DE MAYO (CALLE "C")</t>
  </si>
  <si>
    <t>AVALÚO 2021</t>
  </si>
  <si>
    <r>
      <t xml:space="preserve">FECHA DE ACTUALIZACIÓN DE BENEFICIARIOS </t>
    </r>
    <r>
      <rPr>
        <b/>
        <sz val="9"/>
        <color theme="1"/>
        <rFont val="Arial"/>
        <family val="2"/>
      </rPr>
      <t>18 DE JUNIO DE 2024</t>
    </r>
    <r>
      <rPr>
        <sz val="9"/>
        <color theme="1"/>
        <rFont val="Arial"/>
        <family val="2"/>
      </rPr>
      <t xml:space="preserve"> (Memorando Nro. GADMCJS-DGP-UEP-2024-0317-M-GD, del TRÁMITE NUT: GADMCJS-2024-9114 )</t>
    </r>
  </si>
  <si>
    <t>REVISADO y APROBADO LA ACTUALIZACION DE LOS BENEFICIARIOS POR:</t>
  </si>
  <si>
    <t>ELABORADO LA ACTUALIZACION DE LOS BENEFICIARIOS POR:</t>
  </si>
  <si>
    <t>JEFE DE LA UNIDAD DE AVALÚOS y CATASTROS</t>
  </si>
  <si>
    <t>ANALISTA DE LA UNIDAD DE AVALÚOS y CATASTROS</t>
  </si>
  <si>
    <t>Resolución Exonerción del  40%</t>
  </si>
  <si>
    <t>Propuesta descuento del 50% por grupo vulnerable</t>
  </si>
  <si>
    <t>Rango de edades de los jefes y jefas de hogar</t>
  </si>
  <si>
    <t>BENEFICIARIO</t>
  </si>
  <si>
    <t xml:space="preserve">CÓNYUGUE </t>
  </si>
  <si>
    <t>Etiqueta de fila</t>
  </si>
  <si>
    <t>Frecuencia</t>
  </si>
  <si>
    <t>Porcentaje</t>
  </si>
  <si>
    <t>Rango</t>
  </si>
  <si>
    <t>25-35</t>
  </si>
  <si>
    <t>36-45</t>
  </si>
  <si>
    <t>46-55</t>
  </si>
  <si>
    <t>56-64</t>
  </si>
  <si>
    <t xml:space="preserve"> 65 o mas</t>
  </si>
  <si>
    <t>65 o mas</t>
  </si>
  <si>
    <t>Total</t>
  </si>
  <si>
    <t>BENEFICIARIOS CON DISCAPACIDAD</t>
  </si>
  <si>
    <t>Veracidad</t>
  </si>
  <si>
    <t>SI</t>
  </si>
  <si>
    <t>NO</t>
  </si>
  <si>
    <t>TOTAL</t>
  </si>
  <si>
    <t>BENEFICIARIO CON FAMILIAR CON DISCAPACIDAD 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</si>
</sst>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_(* #,##0.00_);_(* \(#,##0.00\);_(* &quot;-&quot;??_);_(@_)"/>
    <numFmt numFmtId="166" formatCode="0.0000;[Red]0.0000"/>
    <numFmt numFmtId="167" formatCode="0;[Red]0"/>
    <numFmt numFmtId="170" formatCode="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lgerian"/>
      <family val="5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Algerian"/>
      <family val="5"/>
    </font>
    <font>
      <sz val="7"/>
      <color theme="1"/>
      <name val="Algerian"/>
      <family val="5"/>
    </font>
    <font>
      <sz val="7"/>
      <color theme="1"/>
      <name val="Calibri"/>
      <family val="2"/>
      <scheme val="minor"/>
    </font>
    <font>
      <sz val="8"/>
      <color theme="1"/>
      <name val="Algerian"/>
      <family val="5"/>
    </font>
    <font>
      <sz val="8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167" fontId="1" fillId="0" borderId="1" xfId="0" applyNumberFormat="1" applyFont="1" applyBorder="1" applyAlignment="1">
      <alignment horizontal="left"/>
    </xf>
    <xf numFmtId="167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164" fontId="6" fillId="0" borderId="2" xfId="0" applyNumberFormat="1" applyFont="1" applyBorder="1" applyAlignment="1">
      <alignment horizontal="right" vertical="center"/>
    </xf>
    <xf numFmtId="0" fontId="4" fillId="2" borderId="7" xfId="0" applyFont="1" applyFill="1" applyBorder="1" applyAlignment="1">
      <alignment horizontal="left" vertical="center"/>
    </xf>
    <xf numFmtId="2" fontId="1" fillId="0" borderId="7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left"/>
    </xf>
    <xf numFmtId="0" fontId="11" fillId="0" borderId="11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167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left" vertical="center"/>
    </xf>
    <xf numFmtId="2" fontId="13" fillId="0" borderId="0" xfId="0" applyNumberFormat="1" applyFont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2" fontId="1" fillId="3" borderId="7" xfId="0" applyNumberFormat="1" applyFont="1" applyFill="1" applyBorder="1" applyAlignment="1">
      <alignment horizontal="center" vertical="center"/>
    </xf>
    <xf numFmtId="166" fontId="1" fillId="3" borderId="7" xfId="0" applyNumberFormat="1" applyFont="1" applyFill="1" applyBorder="1" applyAlignment="1">
      <alignment horizontal="center" vertical="center"/>
    </xf>
    <xf numFmtId="164" fontId="1" fillId="3" borderId="7" xfId="0" applyNumberFormat="1" applyFont="1" applyFill="1" applyBorder="1" applyAlignment="1">
      <alignment horizontal="right" vertical="center"/>
    </xf>
    <xf numFmtId="164" fontId="1" fillId="3" borderId="7" xfId="0" applyNumberFormat="1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166" fontId="1" fillId="0" borderId="7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1" fillId="0" borderId="1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4" fillId="3" borderId="7" xfId="0" applyFont="1" applyFill="1" applyBorder="1" applyAlignment="1">
      <alignment horizontal="center" vertical="center"/>
    </xf>
    <xf numFmtId="2" fontId="12" fillId="3" borderId="0" xfId="0" applyNumberFormat="1" applyFont="1" applyFill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67" fontId="1" fillId="0" borderId="8" xfId="0" applyNumberFormat="1" applyFont="1" applyBorder="1" applyAlignment="1">
      <alignment horizontal="center" wrapText="1"/>
    </xf>
    <xf numFmtId="167" fontId="1" fillId="0" borderId="9" xfId="0" applyNumberFormat="1" applyFont="1" applyBorder="1" applyAlignment="1">
      <alignment horizontal="center" wrapText="1"/>
    </xf>
    <xf numFmtId="167" fontId="1" fillId="0" borderId="12" xfId="0" applyNumberFormat="1" applyFont="1" applyBorder="1" applyAlignment="1">
      <alignment horizontal="center" wrapText="1"/>
    </xf>
    <xf numFmtId="167" fontId="1" fillId="0" borderId="13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164" fontId="3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67" fontId="11" fillId="0" borderId="15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2" fontId="0" fillId="0" borderId="2" xfId="0" applyNumberFormat="1" applyBorder="1"/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center" vertical="top" wrapText="1"/>
    </xf>
    <xf numFmtId="2" fontId="0" fillId="0" borderId="2" xfId="0" applyNumberFormat="1" applyBorder="1" applyAlignment="1">
      <alignment vertical="top" wrapText="1"/>
    </xf>
    <xf numFmtId="0" fontId="4" fillId="2" borderId="2" xfId="0" applyFont="1" applyFill="1" applyBorder="1" applyAlignment="1">
      <alignment horizontal="center" vertical="top"/>
    </xf>
    <xf numFmtId="2" fontId="0" fillId="0" borderId="2" xfId="0" applyNumberFormat="1" applyBorder="1" applyAlignment="1">
      <alignment vertical="top"/>
    </xf>
    <xf numFmtId="2" fontId="0" fillId="0" borderId="2" xfId="0" applyNumberFormat="1" applyBorder="1" applyAlignment="1">
      <alignment horizontal="right" vertical="top" wrapText="1"/>
    </xf>
    <xf numFmtId="2" fontId="0" fillId="0" borderId="2" xfId="0" applyNumberFormat="1" applyBorder="1" applyAlignment="1">
      <alignment horizontal="right" vertical="top"/>
    </xf>
    <xf numFmtId="164" fontId="1" fillId="0" borderId="2" xfId="0" applyNumberFormat="1" applyFont="1" applyBorder="1" applyAlignment="1">
      <alignment horizontal="right" vertical="top"/>
    </xf>
    <xf numFmtId="0" fontId="15" fillId="3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vertical="center"/>
    </xf>
    <xf numFmtId="0" fontId="16" fillId="3" borderId="2" xfId="0" applyFont="1" applyFill="1" applyBorder="1" applyAlignment="1">
      <alignment vertical="center"/>
    </xf>
    <xf numFmtId="0" fontId="16" fillId="3" borderId="2" xfId="0" applyFont="1" applyFill="1" applyBorder="1" applyAlignment="1">
      <alignment horizontal="right" vertical="center"/>
    </xf>
    <xf numFmtId="170" fontId="16" fillId="3" borderId="2" xfId="0" applyNumberFormat="1" applyFont="1" applyFill="1" applyBorder="1" applyAlignment="1">
      <alignment horizontal="right" vertical="center"/>
    </xf>
    <xf numFmtId="9" fontId="16" fillId="3" borderId="2" xfId="0" applyNumberFormat="1" applyFont="1" applyFill="1" applyBorder="1" applyAlignment="1">
      <alignment horizontal="right" vertical="center"/>
    </xf>
    <xf numFmtId="0" fontId="15" fillId="3" borderId="2" xfId="0" applyFont="1" applyFill="1" applyBorder="1" applyAlignment="1">
      <alignment horizontal="center" vertical="center" wrapText="1"/>
    </xf>
    <xf numFmtId="1" fontId="16" fillId="3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16432</xdr:colOff>
      <xdr:row>4</xdr:row>
      <xdr:rowOff>163732</xdr:rowOff>
    </xdr:from>
    <xdr:to>
      <xdr:col>13</xdr:col>
      <xdr:colOff>891886</xdr:colOff>
      <xdr:row>7</xdr:row>
      <xdr:rowOff>121226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287B188-7160-488F-ACDA-74C9FBEE1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8977" y="1072937"/>
          <a:ext cx="1698068" cy="528994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ur_predios160826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08"/>
  <sheetViews>
    <sheetView tabSelected="1" zoomScale="110" zoomScaleNormal="110" workbookViewId="0">
      <selection activeCell="A21" sqref="A21:XFD21"/>
    </sheetView>
  </sheetViews>
  <sheetFormatPr baseColWidth="10" defaultRowHeight="12" x14ac:dyDescent="0.2"/>
  <cols>
    <col min="1" max="1" width="2.85546875" style="7" bestFit="1" customWidth="1"/>
    <col min="2" max="2" width="20.5703125" style="2" customWidth="1"/>
    <col min="3" max="3" width="28.140625" style="16" customWidth="1"/>
    <col min="4" max="4" width="6" style="7" bestFit="1" customWidth="1"/>
    <col min="5" max="5" width="13.85546875" style="13" customWidth="1"/>
    <col min="6" max="6" width="7.7109375" style="8" customWidth="1"/>
    <col min="7" max="8" width="11.140625" style="53" customWidth="1"/>
    <col min="9" max="9" width="11" style="53" customWidth="1"/>
    <col min="10" max="10" width="6.28515625" style="56" customWidth="1"/>
    <col min="11" max="11" width="7.28515625" style="56" customWidth="1"/>
    <col min="12" max="12" width="11.140625" style="63" bestFit="1" customWidth="1"/>
    <col min="13" max="13" width="12.28515625" style="45" customWidth="1"/>
    <col min="14" max="14" width="13.7109375" style="45" bestFit="1" customWidth="1"/>
    <col min="15" max="16384" width="11.42578125" style="4"/>
  </cols>
  <sheetData>
    <row r="2" spans="1:14" ht="29.25" customHeight="1" x14ac:dyDescent="0.2">
      <c r="A2" s="71" t="s">
        <v>197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N2" s="72"/>
    </row>
    <row r="3" spans="1:14" s="17" customFormat="1" ht="15" customHeight="1" x14ac:dyDescent="0.25">
      <c r="A3" s="68" t="s">
        <v>196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72"/>
      <c r="N3" s="72"/>
    </row>
    <row r="4" spans="1:14" s="17" customFormat="1" ht="15" customHeight="1" x14ac:dyDescent="0.25">
      <c r="A4" s="68" t="s">
        <v>195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72"/>
      <c r="N4" s="72"/>
    </row>
    <row r="5" spans="1:14" s="17" customFormat="1" ht="15" customHeight="1" x14ac:dyDescent="0.25">
      <c r="A5" s="68" t="s">
        <v>194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72"/>
      <c r="N5" s="72"/>
    </row>
    <row r="6" spans="1:14" s="17" customFormat="1" ht="15" customHeight="1" x14ac:dyDescent="0.25">
      <c r="A6" s="68" t="s">
        <v>191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72"/>
      <c r="N6" s="72"/>
    </row>
    <row r="7" spans="1:14" s="17" customFormat="1" ht="15" customHeight="1" x14ac:dyDescent="0.25">
      <c r="A7" s="68" t="s">
        <v>192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72"/>
      <c r="N7" s="72"/>
    </row>
    <row r="8" spans="1:14" s="17" customFormat="1" ht="15" customHeight="1" x14ac:dyDescent="0.25">
      <c r="A8" s="68" t="s">
        <v>193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72"/>
      <c r="N8" s="72"/>
    </row>
    <row r="9" spans="1:14" s="17" customFormat="1" ht="15" customHeight="1" x14ac:dyDescent="0.25">
      <c r="A9" s="73" t="s">
        <v>190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5"/>
      <c r="M9" s="72"/>
      <c r="N9" s="72"/>
    </row>
    <row r="10" spans="1:14" s="17" customFormat="1" ht="15" customHeight="1" x14ac:dyDescent="0.25">
      <c r="A10" s="68" t="s">
        <v>185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72"/>
      <c r="N10" s="72"/>
    </row>
    <row r="11" spans="1:14" s="17" customFormat="1" ht="15" customHeight="1" x14ac:dyDescent="0.25">
      <c r="A11" s="67" t="s">
        <v>189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18" t="s">
        <v>7</v>
      </c>
      <c r="M11" s="69">
        <v>228932.42</v>
      </c>
      <c r="N11" s="70"/>
    </row>
    <row r="12" spans="1:14" x14ac:dyDescent="0.2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</row>
    <row r="13" spans="1:14" ht="15" customHeight="1" x14ac:dyDescent="0.2">
      <c r="A13" s="68" t="s">
        <v>188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57"/>
      <c r="N13" s="57"/>
    </row>
    <row r="14" spans="1:14" ht="15" customHeight="1" x14ac:dyDescent="0.2">
      <c r="A14" s="48"/>
      <c r="B14" s="48"/>
      <c r="C14" s="48"/>
      <c r="D14" s="49"/>
      <c r="E14" s="48"/>
      <c r="F14" s="49"/>
      <c r="G14" s="50"/>
      <c r="H14" s="50"/>
      <c r="I14" s="50"/>
      <c r="J14" s="50"/>
      <c r="K14" s="50"/>
      <c r="L14" s="50"/>
      <c r="M14" s="57"/>
      <c r="N14" s="57"/>
    </row>
    <row r="15" spans="1:14" ht="15" customHeight="1" x14ac:dyDescent="0.2">
      <c r="A15" s="48"/>
      <c r="B15" s="48"/>
      <c r="C15" s="48"/>
      <c r="D15" s="49"/>
      <c r="E15" s="48"/>
      <c r="F15" s="49"/>
      <c r="G15" s="50"/>
      <c r="H15" s="50"/>
      <c r="I15" s="50"/>
      <c r="J15" s="50"/>
      <c r="K15" s="50"/>
      <c r="L15" s="50"/>
      <c r="M15" s="57"/>
      <c r="N15" s="57"/>
    </row>
    <row r="16" spans="1:14" ht="15" customHeight="1" x14ac:dyDescent="0.2">
      <c r="A16" s="68" t="s">
        <v>206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57"/>
      <c r="N16" s="57"/>
    </row>
    <row r="17" spans="1:14" ht="19.5" customHeight="1" x14ac:dyDescent="0.2">
      <c r="A17" s="5"/>
      <c r="B17" s="3"/>
      <c r="C17" s="14"/>
      <c r="D17" s="64"/>
      <c r="E17" s="11"/>
      <c r="F17" s="9"/>
      <c r="G17" s="51"/>
      <c r="H17" s="51"/>
      <c r="I17" s="51"/>
      <c r="J17" s="54"/>
      <c r="K17" s="54"/>
      <c r="L17" s="58"/>
      <c r="M17" s="59"/>
      <c r="N17" s="59"/>
    </row>
    <row r="18" spans="1:14" x14ac:dyDescent="0.2">
      <c r="A18" s="6"/>
      <c r="B18" s="1"/>
      <c r="C18" s="15"/>
      <c r="D18" s="6"/>
      <c r="E18" s="12"/>
      <c r="F18" s="10"/>
      <c r="G18" s="52"/>
      <c r="H18" s="52"/>
      <c r="I18" s="52"/>
      <c r="J18" s="87" t="s">
        <v>8</v>
      </c>
      <c r="K18" s="87"/>
      <c r="L18" s="87"/>
      <c r="M18" s="88">
        <f>M11*40%</f>
        <v>91572.968000000008</v>
      </c>
      <c r="N18" s="88"/>
    </row>
    <row r="19" spans="1:14" x14ac:dyDescent="0.2">
      <c r="A19" s="6"/>
      <c r="B19" s="1"/>
      <c r="C19" s="15"/>
      <c r="D19" s="6"/>
      <c r="E19" s="12"/>
      <c r="F19" s="10"/>
      <c r="G19" s="52"/>
      <c r="H19" s="52"/>
      <c r="I19" s="52"/>
      <c r="J19" s="87" t="s">
        <v>9</v>
      </c>
      <c r="K19" s="87"/>
      <c r="L19" s="87"/>
      <c r="M19" s="88">
        <f>M11*60%</f>
        <v>137359.45199999999</v>
      </c>
      <c r="N19" s="88"/>
    </row>
    <row r="20" spans="1:14" ht="13.5" customHeight="1" x14ac:dyDescent="0.2">
      <c r="J20" s="55"/>
      <c r="K20" s="55"/>
      <c r="L20" s="60"/>
      <c r="M20" s="61"/>
      <c r="N20" s="61"/>
    </row>
    <row r="21" spans="1:14" s="8" customFormat="1" ht="48" x14ac:dyDescent="0.25">
      <c r="A21" s="25" t="s">
        <v>10</v>
      </c>
      <c r="B21" s="26" t="s">
        <v>11</v>
      </c>
      <c r="C21" s="27" t="s">
        <v>12</v>
      </c>
      <c r="D21" s="27" t="s">
        <v>0</v>
      </c>
      <c r="E21" s="28" t="s">
        <v>17</v>
      </c>
      <c r="F21" s="29" t="s">
        <v>13</v>
      </c>
      <c r="G21" s="30" t="s">
        <v>198</v>
      </c>
      <c r="H21" s="30" t="s">
        <v>205</v>
      </c>
      <c r="I21" s="30" t="s">
        <v>203</v>
      </c>
      <c r="J21" s="31" t="s">
        <v>183</v>
      </c>
      <c r="K21" s="31" t="s">
        <v>184</v>
      </c>
      <c r="L21" s="32" t="s">
        <v>14</v>
      </c>
      <c r="M21" s="32" t="s">
        <v>15</v>
      </c>
      <c r="N21" s="32" t="s">
        <v>16</v>
      </c>
    </row>
    <row r="22" spans="1:14" ht="16.5" customHeight="1" x14ac:dyDescent="0.2">
      <c r="A22" s="27">
        <v>1</v>
      </c>
      <c r="B22" s="19" t="s">
        <v>66</v>
      </c>
      <c r="C22" s="19" t="s">
        <v>19</v>
      </c>
      <c r="D22" s="44" t="s">
        <v>67</v>
      </c>
      <c r="E22" s="19" t="s">
        <v>199</v>
      </c>
      <c r="F22" s="20">
        <v>23</v>
      </c>
      <c r="G22" s="35">
        <v>43037.35</v>
      </c>
      <c r="H22" s="35">
        <v>68167.12</v>
      </c>
      <c r="I22" s="35">
        <v>90506.96</v>
      </c>
      <c r="J22" s="33">
        <f t="shared" ref="J22:J53" si="0">F22/$F$94</f>
        <v>1.4479979853941071E-2</v>
      </c>
      <c r="K22" s="33">
        <f t="shared" ref="K22:K47" si="1">G22/$G$94</f>
        <v>1.1788176735392886E-2</v>
      </c>
      <c r="L22" s="34">
        <f t="shared" ref="L22:L63" si="2">J22*$M$18</f>
        <v>1325.9747318055904</v>
      </c>
      <c r="M22" s="35">
        <f t="shared" ref="M22:M63" si="3">K22*$M$19</f>
        <v>1619.2174964527157</v>
      </c>
      <c r="N22" s="35">
        <f t="shared" ref="N22:N63" si="4">L22+M22</f>
        <v>2945.1922282583064</v>
      </c>
    </row>
    <row r="23" spans="1:14" ht="16.5" customHeight="1" x14ac:dyDescent="0.2">
      <c r="A23" s="27">
        <v>2</v>
      </c>
      <c r="B23" s="19" t="s">
        <v>68</v>
      </c>
      <c r="C23" s="19" t="s">
        <v>20</v>
      </c>
      <c r="D23" s="44" t="s">
        <v>69</v>
      </c>
      <c r="E23" s="19" t="s">
        <v>199</v>
      </c>
      <c r="F23" s="20">
        <v>24.8</v>
      </c>
      <c r="G23" s="35">
        <v>78838.09</v>
      </c>
      <c r="H23" s="35">
        <v>103894.94</v>
      </c>
      <c r="I23" s="35">
        <v>135965.32</v>
      </c>
      <c r="J23" s="33">
        <f t="shared" si="0"/>
        <v>1.561319566859733E-2</v>
      </c>
      <c r="K23" s="33">
        <f t="shared" si="1"/>
        <v>2.1594204531664021E-2</v>
      </c>
      <c r="L23" s="34">
        <f t="shared" si="2"/>
        <v>1429.7466673382021</v>
      </c>
      <c r="M23" s="35">
        <f t="shared" si="3"/>
        <v>2966.1681008452865</v>
      </c>
      <c r="N23" s="35">
        <f t="shared" si="4"/>
        <v>4395.9147681834884</v>
      </c>
    </row>
    <row r="24" spans="1:14" ht="16.5" customHeight="1" x14ac:dyDescent="0.2">
      <c r="A24" s="27">
        <v>3</v>
      </c>
      <c r="B24" s="19" t="s">
        <v>70</v>
      </c>
      <c r="C24" s="19" t="s">
        <v>21</v>
      </c>
      <c r="D24" s="44" t="s">
        <v>71</v>
      </c>
      <c r="E24" s="19" t="s">
        <v>199</v>
      </c>
      <c r="F24" s="20">
        <v>12.48</v>
      </c>
      <c r="G24" s="35">
        <v>20615.349999999999</v>
      </c>
      <c r="H24" s="35">
        <v>30944.82</v>
      </c>
      <c r="I24" s="35">
        <v>48019.27</v>
      </c>
      <c r="J24" s="33">
        <f t="shared" si="0"/>
        <v>7.8569629816167205E-3</v>
      </c>
      <c r="K24" s="33">
        <f t="shared" si="1"/>
        <v>5.6466624748499087E-3</v>
      </c>
      <c r="L24" s="34">
        <f t="shared" si="2"/>
        <v>719.48541969277255</v>
      </c>
      <c r="M24" s="35">
        <f t="shared" si="3"/>
        <v>775.62246317434722</v>
      </c>
      <c r="N24" s="35">
        <f t="shared" si="4"/>
        <v>1495.1078828671198</v>
      </c>
    </row>
    <row r="25" spans="1:14" ht="16.5" customHeight="1" x14ac:dyDescent="0.2">
      <c r="A25" s="27">
        <v>4</v>
      </c>
      <c r="B25" s="19" t="s">
        <v>72</v>
      </c>
      <c r="C25" s="19" t="s">
        <v>63</v>
      </c>
      <c r="D25" s="44" t="s">
        <v>73</v>
      </c>
      <c r="E25" s="19" t="s">
        <v>199</v>
      </c>
      <c r="F25" s="20">
        <v>11</v>
      </c>
      <c r="G25" s="35">
        <v>37779.1</v>
      </c>
      <c r="H25" s="35">
        <v>44836.3</v>
      </c>
      <c r="I25" s="35">
        <v>56839.360000000001</v>
      </c>
      <c r="J25" s="33">
        <f t="shared" si="0"/>
        <v>6.9252077562326868E-3</v>
      </c>
      <c r="K25" s="33">
        <f t="shared" si="1"/>
        <v>1.0347911934728355E-2</v>
      </c>
      <c r="L25" s="34">
        <f t="shared" si="2"/>
        <v>634.16182825484771</v>
      </c>
      <c r="M25" s="35">
        <f t="shared" si="3"/>
        <v>1421.3835126985466</v>
      </c>
      <c r="N25" s="35">
        <f t="shared" si="4"/>
        <v>2055.5453409533943</v>
      </c>
    </row>
    <row r="26" spans="1:14" ht="16.5" customHeight="1" x14ac:dyDescent="0.2">
      <c r="A26" s="27">
        <v>5</v>
      </c>
      <c r="B26" s="19" t="s">
        <v>74</v>
      </c>
      <c r="C26" s="19" t="s">
        <v>22</v>
      </c>
      <c r="D26" s="44" t="s">
        <v>75</v>
      </c>
      <c r="E26" s="19" t="s">
        <v>199</v>
      </c>
      <c r="F26" s="20">
        <v>13.6</v>
      </c>
      <c r="G26" s="35">
        <v>34248.42</v>
      </c>
      <c r="H26" s="35">
        <v>38902.050000000003</v>
      </c>
      <c r="I26" s="35">
        <v>65370.53</v>
      </c>
      <c r="J26" s="33">
        <f t="shared" si="0"/>
        <v>8.5620750440695038E-3</v>
      </c>
      <c r="K26" s="33">
        <f t="shared" si="1"/>
        <v>9.380838454690274E-3</v>
      </c>
      <c r="L26" s="34">
        <f t="shared" si="2"/>
        <v>784.05462402417538</v>
      </c>
      <c r="M26" s="35">
        <f t="shared" si="3"/>
        <v>1288.5468294367827</v>
      </c>
      <c r="N26" s="35">
        <f t="shared" si="4"/>
        <v>2072.6014534609581</v>
      </c>
    </row>
    <row r="27" spans="1:14" ht="16.5" customHeight="1" x14ac:dyDescent="0.2">
      <c r="A27" s="27">
        <v>6</v>
      </c>
      <c r="B27" s="19" t="s">
        <v>76</v>
      </c>
      <c r="C27" s="19" t="s">
        <v>77</v>
      </c>
      <c r="D27" s="44" t="s">
        <v>78</v>
      </c>
      <c r="E27" s="19" t="s">
        <v>199</v>
      </c>
      <c r="F27" s="20">
        <v>16.079999999999998</v>
      </c>
      <c r="G27" s="35">
        <v>41928.480000000003</v>
      </c>
      <c r="H27" s="35">
        <v>51819.56</v>
      </c>
      <c r="I27" s="35">
        <v>68364.960000000006</v>
      </c>
      <c r="J27" s="33">
        <f t="shared" si="0"/>
        <v>1.0123394610929235E-2</v>
      </c>
      <c r="K27" s="33">
        <f t="shared" si="1"/>
        <v>1.1484450889434084E-2</v>
      </c>
      <c r="L27" s="34">
        <f t="shared" si="2"/>
        <v>927.02929075799534</v>
      </c>
      <c r="M27" s="35">
        <f t="shared" si="3"/>
        <v>1577.4978806935783</v>
      </c>
      <c r="N27" s="35">
        <f t="shared" si="4"/>
        <v>2504.5271714515738</v>
      </c>
    </row>
    <row r="28" spans="1:14" ht="16.5" customHeight="1" x14ac:dyDescent="0.2">
      <c r="A28" s="27">
        <v>7</v>
      </c>
      <c r="B28" s="19" t="s">
        <v>79</v>
      </c>
      <c r="C28" s="19" t="s">
        <v>23</v>
      </c>
      <c r="D28" s="44" t="s">
        <v>80</v>
      </c>
      <c r="E28" s="19" t="s">
        <v>199</v>
      </c>
      <c r="F28" s="20">
        <v>21.5</v>
      </c>
      <c r="G28" s="35">
        <v>43165.36</v>
      </c>
      <c r="H28" s="35">
        <v>71889.77</v>
      </c>
      <c r="I28" s="35">
        <v>103294.8</v>
      </c>
      <c r="J28" s="33">
        <f t="shared" si="0"/>
        <v>1.3535633341727523E-2</v>
      </c>
      <c r="K28" s="33">
        <f t="shared" si="1"/>
        <v>1.1823239407790179E-2</v>
      </c>
      <c r="L28" s="34">
        <f t="shared" si="2"/>
        <v>1239.4981188617476</v>
      </c>
      <c r="M28" s="35">
        <f t="shared" si="3"/>
        <v>1624.0336859188635</v>
      </c>
      <c r="N28" s="35">
        <f t="shared" si="4"/>
        <v>2863.5318047806113</v>
      </c>
    </row>
    <row r="29" spans="1:14" ht="16.5" customHeight="1" x14ac:dyDescent="0.2">
      <c r="A29" s="27">
        <v>8</v>
      </c>
      <c r="B29" s="19" t="s">
        <v>81</v>
      </c>
      <c r="C29" s="19" t="s">
        <v>24</v>
      </c>
      <c r="D29" s="44" t="s">
        <v>82</v>
      </c>
      <c r="E29" s="19" t="s">
        <v>199</v>
      </c>
      <c r="F29" s="20">
        <v>9.3000000000000007</v>
      </c>
      <c r="G29" s="35">
        <v>19186.98</v>
      </c>
      <c r="H29" s="35">
        <v>28201.65</v>
      </c>
      <c r="I29" s="35">
        <v>35115.449999999997</v>
      </c>
      <c r="J29" s="33">
        <f t="shared" si="0"/>
        <v>5.8549483757239992E-3</v>
      </c>
      <c r="K29" s="33">
        <f t="shared" si="1"/>
        <v>5.2554237484057128E-3</v>
      </c>
      <c r="L29" s="34">
        <f t="shared" si="2"/>
        <v>536.15500025182575</v>
      </c>
      <c r="M29" s="35">
        <f t="shared" si="3"/>
        <v>721.88212610879452</v>
      </c>
      <c r="N29" s="35">
        <f t="shared" si="4"/>
        <v>1258.0371263606203</v>
      </c>
    </row>
    <row r="30" spans="1:14" ht="16.5" customHeight="1" x14ac:dyDescent="0.2">
      <c r="A30" s="27">
        <v>9</v>
      </c>
      <c r="B30" s="19" t="s">
        <v>83</v>
      </c>
      <c r="C30" s="19" t="s">
        <v>84</v>
      </c>
      <c r="D30" s="44" t="s">
        <v>85</v>
      </c>
      <c r="E30" s="19" t="s">
        <v>199</v>
      </c>
      <c r="F30" s="20">
        <v>17.850000000000001</v>
      </c>
      <c r="G30" s="35">
        <v>17121.849999999999</v>
      </c>
      <c r="H30" s="35">
        <v>34723.78</v>
      </c>
      <c r="I30" s="35">
        <v>46144.62</v>
      </c>
      <c r="J30" s="33">
        <f t="shared" si="0"/>
        <v>1.1237723495341224E-2</v>
      </c>
      <c r="K30" s="33">
        <f t="shared" si="1"/>
        <v>4.68977280982418E-3</v>
      </c>
      <c r="L30" s="34">
        <f t="shared" ref="L30" si="5">J30*$M$18</f>
        <v>1029.0716940317302</v>
      </c>
      <c r="M30" s="35">
        <f t="shared" ref="M30" si="6">K30*$M$19</f>
        <v>644.1846231619495</v>
      </c>
      <c r="N30" s="35">
        <f t="shared" ref="N30" si="7">L30+M30</f>
        <v>1673.2563171936797</v>
      </c>
    </row>
    <row r="31" spans="1:14" ht="16.5" customHeight="1" x14ac:dyDescent="0.2">
      <c r="A31" s="27">
        <v>10</v>
      </c>
      <c r="B31" s="19" t="s">
        <v>83</v>
      </c>
      <c r="C31" s="19" t="s">
        <v>84</v>
      </c>
      <c r="D31" s="44" t="s">
        <v>85</v>
      </c>
      <c r="E31" s="19" t="s">
        <v>200</v>
      </c>
      <c r="F31" s="20">
        <v>26.1</v>
      </c>
      <c r="G31" s="35">
        <v>17121.849999999999</v>
      </c>
      <c r="H31" s="35">
        <v>34723.78</v>
      </c>
      <c r="I31" s="35">
        <v>46144.62</v>
      </c>
      <c r="J31" s="33">
        <f t="shared" si="0"/>
        <v>1.6431629312515739E-2</v>
      </c>
      <c r="K31" s="33">
        <f t="shared" si="1"/>
        <v>4.68977280982418E-3</v>
      </c>
      <c r="L31" s="34">
        <f t="shared" si="2"/>
        <v>1504.6930652228659</v>
      </c>
      <c r="M31" s="35">
        <f t="shared" si="3"/>
        <v>644.1846231619495</v>
      </c>
      <c r="N31" s="35">
        <f t="shared" si="4"/>
        <v>2148.8776883848154</v>
      </c>
    </row>
    <row r="32" spans="1:14" ht="16.5" customHeight="1" x14ac:dyDescent="0.2">
      <c r="A32" s="27">
        <v>11</v>
      </c>
      <c r="B32" s="19" t="s">
        <v>86</v>
      </c>
      <c r="C32" s="19" t="s">
        <v>25</v>
      </c>
      <c r="D32" s="44" t="s">
        <v>87</v>
      </c>
      <c r="E32" s="19" t="s">
        <v>200</v>
      </c>
      <c r="F32" s="20">
        <v>12.4</v>
      </c>
      <c r="G32" s="35">
        <v>14731.72</v>
      </c>
      <c r="H32" s="35">
        <v>32460.959999999999</v>
      </c>
      <c r="I32" s="35">
        <v>41492.83</v>
      </c>
      <c r="J32" s="33">
        <f t="shared" si="0"/>
        <v>7.8065978342986651E-3</v>
      </c>
      <c r="K32" s="33">
        <f t="shared" si="1"/>
        <v>4.0351025092465517E-3</v>
      </c>
      <c r="L32" s="34">
        <f t="shared" si="2"/>
        <v>714.87333366910104</v>
      </c>
      <c r="M32" s="35">
        <f t="shared" si="3"/>
        <v>554.25946943393126</v>
      </c>
      <c r="N32" s="35">
        <f t="shared" si="4"/>
        <v>1269.1328031030323</v>
      </c>
    </row>
    <row r="33" spans="1:14" ht="16.5" customHeight="1" x14ac:dyDescent="0.2">
      <c r="A33" s="27">
        <v>12</v>
      </c>
      <c r="B33" s="19" t="s">
        <v>88</v>
      </c>
      <c r="C33" s="19" t="s">
        <v>1</v>
      </c>
      <c r="D33" s="44" t="s">
        <v>2</v>
      </c>
      <c r="E33" s="19" t="s">
        <v>200</v>
      </c>
      <c r="F33" s="20">
        <v>20.100000000000001</v>
      </c>
      <c r="G33" s="35">
        <v>9721.73</v>
      </c>
      <c r="H33" s="35">
        <v>13829.01</v>
      </c>
      <c r="I33" s="35">
        <v>18321.830000000002</v>
      </c>
      <c r="J33" s="33">
        <f t="shared" si="0"/>
        <v>1.2654243263661547E-2</v>
      </c>
      <c r="K33" s="33">
        <f t="shared" si="1"/>
        <v>2.6628375449178699E-3</v>
      </c>
      <c r="L33" s="34">
        <f t="shared" ref="L33" si="8">J33*$M$18</f>
        <v>1158.7866134474946</v>
      </c>
      <c r="M33" s="35">
        <f t="shared" ref="M33" si="9">K33*$M$19</f>
        <v>365.76590593494399</v>
      </c>
      <c r="N33" s="35">
        <f t="shared" ref="N33" si="10">L33+M33</f>
        <v>1524.5525193824385</v>
      </c>
    </row>
    <row r="34" spans="1:14" ht="16.5" customHeight="1" x14ac:dyDescent="0.2">
      <c r="A34" s="27">
        <v>13</v>
      </c>
      <c r="B34" s="19" t="s">
        <v>88</v>
      </c>
      <c r="C34" s="19" t="s">
        <v>1</v>
      </c>
      <c r="D34" s="44" t="s">
        <v>2</v>
      </c>
      <c r="E34" s="19" t="s">
        <v>201</v>
      </c>
      <c r="F34" s="20">
        <v>11</v>
      </c>
      <c r="G34" s="35">
        <v>9721.73</v>
      </c>
      <c r="H34" s="35">
        <v>13829.01</v>
      </c>
      <c r="I34" s="35">
        <v>18321.830000000002</v>
      </c>
      <c r="J34" s="33">
        <f t="shared" si="0"/>
        <v>6.9252077562326868E-3</v>
      </c>
      <c r="K34" s="33">
        <f t="shared" si="1"/>
        <v>2.6628375449178699E-3</v>
      </c>
      <c r="L34" s="34">
        <f t="shared" si="2"/>
        <v>634.16182825484771</v>
      </c>
      <c r="M34" s="35">
        <f t="shared" si="3"/>
        <v>365.76590593494399</v>
      </c>
      <c r="N34" s="35">
        <f t="shared" si="4"/>
        <v>999.92773418979164</v>
      </c>
    </row>
    <row r="35" spans="1:14" x14ac:dyDescent="0.2">
      <c r="A35" s="27">
        <v>14</v>
      </c>
      <c r="B35" s="19" t="s">
        <v>89</v>
      </c>
      <c r="C35" s="19" t="s">
        <v>26</v>
      </c>
      <c r="D35" s="44" t="s">
        <v>90</v>
      </c>
      <c r="E35" s="19" t="s">
        <v>201</v>
      </c>
      <c r="F35" s="20">
        <v>25.15</v>
      </c>
      <c r="G35" s="35">
        <v>57776.19</v>
      </c>
      <c r="H35" s="35">
        <v>91171.15</v>
      </c>
      <c r="I35" s="35">
        <v>110948.6</v>
      </c>
      <c r="J35" s="33">
        <f t="shared" si="0"/>
        <v>1.5833543188113825E-2</v>
      </c>
      <c r="K35" s="33">
        <f t="shared" si="1"/>
        <v>1.5825229453431476E-2</v>
      </c>
      <c r="L35" s="34">
        <f t="shared" si="2"/>
        <v>1449.9245436917654</v>
      </c>
      <c r="M35" s="35">
        <f t="shared" si="3"/>
        <v>2173.744845497607</v>
      </c>
      <c r="N35" s="35">
        <f t="shared" si="4"/>
        <v>3623.6693891893724</v>
      </c>
    </row>
    <row r="36" spans="1:14" ht="16.5" customHeight="1" x14ac:dyDescent="0.2">
      <c r="A36" s="27">
        <v>15</v>
      </c>
      <c r="B36" s="19" t="s">
        <v>91</v>
      </c>
      <c r="C36" s="19" t="s">
        <v>27</v>
      </c>
      <c r="D36" s="44" t="s">
        <v>92</v>
      </c>
      <c r="E36" s="19" t="s">
        <v>201</v>
      </c>
      <c r="F36" s="20">
        <v>18</v>
      </c>
      <c r="G36" s="35">
        <v>90543.01</v>
      </c>
      <c r="H36" s="35">
        <v>95839.77</v>
      </c>
      <c r="I36" s="35">
        <v>151500.59</v>
      </c>
      <c r="J36" s="33">
        <f t="shared" si="0"/>
        <v>1.1332158146562578E-2</v>
      </c>
      <c r="K36" s="33">
        <f t="shared" si="1"/>
        <v>2.4800249179711239E-2</v>
      </c>
      <c r="L36" s="34">
        <f t="shared" si="2"/>
        <v>1037.7193553261143</v>
      </c>
      <c r="M36" s="35">
        <f t="shared" si="3"/>
        <v>3406.5486367885851</v>
      </c>
      <c r="N36" s="35">
        <f t="shared" si="4"/>
        <v>4444.2679921146992</v>
      </c>
    </row>
    <row r="37" spans="1:14" ht="16.5" customHeight="1" x14ac:dyDescent="0.2">
      <c r="A37" s="27">
        <v>16</v>
      </c>
      <c r="B37" s="19" t="s">
        <v>93</v>
      </c>
      <c r="C37" s="19" t="s">
        <v>28</v>
      </c>
      <c r="D37" s="44" t="s">
        <v>94</v>
      </c>
      <c r="E37" s="19" t="s">
        <v>201</v>
      </c>
      <c r="F37" s="20">
        <v>16.350000000000001</v>
      </c>
      <c r="G37" s="35">
        <v>73368.320000000007</v>
      </c>
      <c r="H37" s="35">
        <v>83369.39</v>
      </c>
      <c r="I37" s="35">
        <v>99119</v>
      </c>
      <c r="J37" s="33">
        <f t="shared" si="0"/>
        <v>1.0293376983127676E-2</v>
      </c>
      <c r="K37" s="33">
        <f t="shared" si="1"/>
        <v>2.0096003191155141E-2</v>
      </c>
      <c r="L37" s="34">
        <f t="shared" ref="L37" si="11">J37*$M$18</f>
        <v>942.59508108788737</v>
      </c>
      <c r="M37" s="35">
        <f t="shared" ref="M37" si="12">K37*$M$19</f>
        <v>2760.3759857273212</v>
      </c>
      <c r="N37" s="35">
        <f t="shared" ref="N37" si="13">L37+M37</f>
        <v>3702.9710668152084</v>
      </c>
    </row>
    <row r="38" spans="1:14" x14ac:dyDescent="0.2">
      <c r="A38" s="27">
        <v>17</v>
      </c>
      <c r="B38" s="19" t="s">
        <v>95</v>
      </c>
      <c r="C38" s="19" t="s">
        <v>29</v>
      </c>
      <c r="D38" s="44" t="s">
        <v>96</v>
      </c>
      <c r="E38" s="19" t="s">
        <v>199</v>
      </c>
      <c r="F38" s="20">
        <v>16.2</v>
      </c>
      <c r="G38" s="35">
        <v>114308.17</v>
      </c>
      <c r="H38" s="35">
        <v>122407.85</v>
      </c>
      <c r="I38" s="35">
        <v>138239.94</v>
      </c>
      <c r="J38" s="33">
        <f t="shared" si="0"/>
        <v>1.0198942331906319E-2</v>
      </c>
      <c r="K38" s="33">
        <f t="shared" si="1"/>
        <v>3.1309662659511683E-2</v>
      </c>
      <c r="L38" s="34">
        <f t="shared" si="2"/>
        <v>933.94741979350283</v>
      </c>
      <c r="M38" s="35">
        <f t="shared" si="3"/>
        <v>4300.6781052153874</v>
      </c>
      <c r="N38" s="35">
        <f t="shared" si="4"/>
        <v>5234.6255250088907</v>
      </c>
    </row>
    <row r="39" spans="1:14" x14ac:dyDescent="0.2">
      <c r="A39" s="27">
        <v>18</v>
      </c>
      <c r="B39" s="19" t="s">
        <v>97</v>
      </c>
      <c r="C39" s="19" t="s">
        <v>30</v>
      </c>
      <c r="D39" s="44" t="s">
        <v>98</v>
      </c>
      <c r="E39" s="19" t="s">
        <v>201</v>
      </c>
      <c r="F39" s="20">
        <v>11.2</v>
      </c>
      <c r="G39" s="35">
        <v>45281.58</v>
      </c>
      <c r="H39" s="35">
        <v>50549.55</v>
      </c>
      <c r="I39" s="35">
        <v>93688.76</v>
      </c>
      <c r="J39" s="33">
        <f t="shared" si="0"/>
        <v>7.0511206245278263E-3</v>
      </c>
      <c r="K39" s="33">
        <f t="shared" si="1"/>
        <v>1.2402884190077498E-2</v>
      </c>
      <c r="L39" s="34">
        <f t="shared" si="2"/>
        <v>645.69204331402671</v>
      </c>
      <c r="M39" s="35">
        <f t="shared" si="3"/>
        <v>1703.6533755685089</v>
      </c>
      <c r="N39" s="35">
        <f t="shared" si="4"/>
        <v>2349.3454188825353</v>
      </c>
    </row>
    <row r="40" spans="1:14" x14ac:dyDescent="0.2">
      <c r="A40" s="27">
        <v>19</v>
      </c>
      <c r="B40" s="19" t="s">
        <v>99</v>
      </c>
      <c r="C40" s="19" t="s">
        <v>31</v>
      </c>
      <c r="D40" s="44" t="s">
        <v>100</v>
      </c>
      <c r="E40" s="19" t="s">
        <v>201</v>
      </c>
      <c r="F40" s="20">
        <v>33</v>
      </c>
      <c r="G40" s="35">
        <v>72422.47</v>
      </c>
      <c r="H40" s="35">
        <v>82867.28</v>
      </c>
      <c r="I40" s="35">
        <v>138168.41</v>
      </c>
      <c r="J40" s="33">
        <f t="shared" si="0"/>
        <v>2.077562326869806E-2</v>
      </c>
      <c r="K40" s="33">
        <f t="shared" si="1"/>
        <v>1.983692945717358E-2</v>
      </c>
      <c r="L40" s="34">
        <f t="shared" si="2"/>
        <v>1902.4854847645431</v>
      </c>
      <c r="M40" s="35">
        <f t="shared" si="3"/>
        <v>2724.7897596000203</v>
      </c>
      <c r="N40" s="35">
        <f t="shared" si="4"/>
        <v>4627.2752443645632</v>
      </c>
    </row>
    <row r="41" spans="1:14" ht="16.5" customHeight="1" x14ac:dyDescent="0.2">
      <c r="A41" s="27">
        <v>20</v>
      </c>
      <c r="B41" s="19" t="s">
        <v>101</v>
      </c>
      <c r="C41" s="19" t="s">
        <v>32</v>
      </c>
      <c r="D41" s="44" t="s">
        <v>102</v>
      </c>
      <c r="E41" s="19" t="s">
        <v>201</v>
      </c>
      <c r="F41" s="20">
        <v>24.75</v>
      </c>
      <c r="G41" s="35">
        <v>48397.17</v>
      </c>
      <c r="H41" s="35">
        <v>70974.86</v>
      </c>
      <c r="I41" s="35">
        <v>114092.14</v>
      </c>
      <c r="J41" s="33">
        <f t="shared" si="0"/>
        <v>1.5581717451523544E-2</v>
      </c>
      <c r="K41" s="33">
        <f t="shared" si="1"/>
        <v>1.3256262140974166E-2</v>
      </c>
      <c r="L41" s="34">
        <f t="shared" si="2"/>
        <v>1426.8641135734072</v>
      </c>
      <c r="M41" s="35">
        <f t="shared" si="3"/>
        <v>1820.872903252558</v>
      </c>
      <c r="N41" s="35">
        <f t="shared" si="4"/>
        <v>3247.7370168259649</v>
      </c>
    </row>
    <row r="42" spans="1:14" ht="16.5" customHeight="1" x14ac:dyDescent="0.2">
      <c r="A42" s="27">
        <v>21</v>
      </c>
      <c r="B42" s="19" t="s">
        <v>103</v>
      </c>
      <c r="C42" s="19" t="s">
        <v>33</v>
      </c>
      <c r="D42" s="44" t="s">
        <v>104</v>
      </c>
      <c r="E42" s="19" t="s">
        <v>201</v>
      </c>
      <c r="F42" s="20">
        <v>23.25</v>
      </c>
      <c r="G42" s="35">
        <v>87022.54</v>
      </c>
      <c r="H42" s="35">
        <v>92108.47</v>
      </c>
      <c r="I42" s="35">
        <v>142311.96</v>
      </c>
      <c r="J42" s="33">
        <f t="shared" si="0"/>
        <v>1.4637370939309996E-2</v>
      </c>
      <c r="K42" s="33">
        <f t="shared" si="1"/>
        <v>2.383597227716848E-2</v>
      </c>
      <c r="L42" s="34">
        <f t="shared" ref="L42" si="14">J42*$M$18</f>
        <v>1340.3875006295643</v>
      </c>
      <c r="M42" s="35">
        <f t="shared" ref="M42" si="15">K42*$M$19</f>
        <v>3274.096089879054</v>
      </c>
      <c r="N42" s="35">
        <f t="shared" ref="N42" si="16">L42+M42</f>
        <v>4614.4835905086184</v>
      </c>
    </row>
    <row r="43" spans="1:14" ht="16.5" customHeight="1" x14ac:dyDescent="0.2">
      <c r="A43" s="27">
        <v>22</v>
      </c>
      <c r="B43" s="19" t="s">
        <v>103</v>
      </c>
      <c r="C43" s="19" t="s">
        <v>33</v>
      </c>
      <c r="D43" s="44" t="s">
        <v>104</v>
      </c>
      <c r="E43" s="19" t="s">
        <v>200</v>
      </c>
      <c r="F43" s="20">
        <v>28.64</v>
      </c>
      <c r="G43" s="35">
        <v>87022.54</v>
      </c>
      <c r="H43" s="35">
        <v>92108.47</v>
      </c>
      <c r="I43" s="35">
        <v>142311.96</v>
      </c>
      <c r="J43" s="33">
        <f t="shared" si="0"/>
        <v>1.8030722739864013E-2</v>
      </c>
      <c r="K43" s="33">
        <f t="shared" si="1"/>
        <v>2.383597227716848E-2</v>
      </c>
      <c r="L43" s="34">
        <f t="shared" si="2"/>
        <v>1651.1267964744397</v>
      </c>
      <c r="M43" s="35">
        <f t="shared" si="3"/>
        <v>3274.096089879054</v>
      </c>
      <c r="N43" s="35">
        <f t="shared" si="4"/>
        <v>4925.2228863534938</v>
      </c>
    </row>
    <row r="44" spans="1:14" ht="16.5" customHeight="1" x14ac:dyDescent="0.2">
      <c r="A44" s="37">
        <v>23</v>
      </c>
      <c r="B44" s="38" t="s">
        <v>105</v>
      </c>
      <c r="C44" s="38" t="s">
        <v>34</v>
      </c>
      <c r="D44" s="65" t="s">
        <v>106</v>
      </c>
      <c r="E44" s="38" t="s">
        <v>200</v>
      </c>
      <c r="F44" s="39">
        <v>29</v>
      </c>
      <c r="G44" s="42">
        <v>28231.09</v>
      </c>
      <c r="H44" s="42">
        <v>53149.88</v>
      </c>
      <c r="I44" s="42">
        <v>75795.649999999994</v>
      </c>
      <c r="J44" s="40">
        <f t="shared" si="0"/>
        <v>1.8257365902795263E-2</v>
      </c>
      <c r="K44" s="40">
        <f t="shared" si="1"/>
        <v>7.7326572930903684E-3</v>
      </c>
      <c r="L44" s="41">
        <f t="shared" ref="L44" si="17">J44*$M$18</f>
        <v>1671.881183580962</v>
      </c>
      <c r="M44" s="42">
        <f t="shared" ref="M44" si="18">K44*$M$19</f>
        <v>1062.1535682826964</v>
      </c>
      <c r="N44" s="42">
        <f t="shared" ref="N44" si="19">L44+M44</f>
        <v>2734.0347518636581</v>
      </c>
    </row>
    <row r="45" spans="1:14" ht="16.5" customHeight="1" x14ac:dyDescent="0.2">
      <c r="A45" s="37">
        <v>24</v>
      </c>
      <c r="B45" s="38" t="s">
        <v>105</v>
      </c>
      <c r="C45" s="38" t="s">
        <v>34</v>
      </c>
      <c r="D45" s="65" t="s">
        <v>106</v>
      </c>
      <c r="E45" s="38" t="s">
        <v>202</v>
      </c>
      <c r="F45" s="39">
        <v>23</v>
      </c>
      <c r="G45" s="42">
        <v>28231.09</v>
      </c>
      <c r="H45" s="42">
        <v>53149.88</v>
      </c>
      <c r="I45" s="42">
        <v>75795.649999999994</v>
      </c>
      <c r="J45" s="40">
        <f t="shared" si="0"/>
        <v>1.4479979853941071E-2</v>
      </c>
      <c r="K45" s="40">
        <f t="shared" si="1"/>
        <v>7.7326572930903684E-3</v>
      </c>
      <c r="L45" s="41">
        <f t="shared" si="2"/>
        <v>1325.9747318055904</v>
      </c>
      <c r="M45" s="42">
        <f t="shared" si="3"/>
        <v>1062.1535682826964</v>
      </c>
      <c r="N45" s="42">
        <f t="shared" si="4"/>
        <v>2388.1283000882868</v>
      </c>
    </row>
    <row r="46" spans="1:14" ht="16.5" customHeight="1" x14ac:dyDescent="0.2">
      <c r="A46" s="27">
        <v>25</v>
      </c>
      <c r="B46" s="19" t="s">
        <v>107</v>
      </c>
      <c r="C46" s="19" t="s">
        <v>108</v>
      </c>
      <c r="D46" s="44" t="s">
        <v>109</v>
      </c>
      <c r="E46" s="19" t="s">
        <v>202</v>
      </c>
      <c r="F46" s="20">
        <v>32.9</v>
      </c>
      <c r="G46" s="35">
        <v>60932.52</v>
      </c>
      <c r="H46" s="35">
        <v>72102.240000000005</v>
      </c>
      <c r="I46" s="35">
        <v>120444.6</v>
      </c>
      <c r="J46" s="33">
        <f t="shared" si="0"/>
        <v>2.0712666834550489E-2</v>
      </c>
      <c r="K46" s="33">
        <f t="shared" si="1"/>
        <v>1.6689766323736515E-2</v>
      </c>
      <c r="L46" s="34">
        <f t="shared" si="2"/>
        <v>1896.7203772349533</v>
      </c>
      <c r="M46" s="35">
        <f t="shared" si="3"/>
        <v>2292.4971562365022</v>
      </c>
      <c r="N46" s="35">
        <f t="shared" si="4"/>
        <v>4189.2175334714557</v>
      </c>
    </row>
    <row r="47" spans="1:14" ht="16.5" customHeight="1" x14ac:dyDescent="0.2">
      <c r="A47" s="27">
        <v>26</v>
      </c>
      <c r="B47" s="19" t="s">
        <v>110</v>
      </c>
      <c r="C47" s="19" t="s">
        <v>5</v>
      </c>
      <c r="D47" s="44" t="s">
        <v>6</v>
      </c>
      <c r="E47" s="19" t="s">
        <v>202</v>
      </c>
      <c r="F47" s="20">
        <v>10</v>
      </c>
      <c r="G47" s="35">
        <v>32186.2</v>
      </c>
      <c r="H47" s="35">
        <v>36873.199999999997</v>
      </c>
      <c r="I47" s="35">
        <v>45195.77</v>
      </c>
      <c r="J47" s="33">
        <f t="shared" si="0"/>
        <v>6.2956434147569875E-3</v>
      </c>
      <c r="K47" s="33">
        <f t="shared" si="1"/>
        <v>8.8159845817807683E-3</v>
      </c>
      <c r="L47" s="34">
        <f t="shared" si="2"/>
        <v>576.51075295895237</v>
      </c>
      <c r="M47" s="35">
        <f t="shared" si="3"/>
        <v>1210.9588109938554</v>
      </c>
      <c r="N47" s="35">
        <f t="shared" si="4"/>
        <v>1787.4695639528077</v>
      </c>
    </row>
    <row r="48" spans="1:14" ht="16.5" customHeight="1" x14ac:dyDescent="0.2">
      <c r="A48" s="27">
        <v>27</v>
      </c>
      <c r="B48" s="19" t="s">
        <v>111</v>
      </c>
      <c r="C48" s="19" t="s">
        <v>5</v>
      </c>
      <c r="D48" s="44" t="s">
        <v>6</v>
      </c>
      <c r="E48" s="19" t="s">
        <v>202</v>
      </c>
      <c r="F48" s="20">
        <v>15</v>
      </c>
      <c r="G48" s="35">
        <v>29497.5</v>
      </c>
      <c r="H48" s="35">
        <v>38204.83</v>
      </c>
      <c r="I48" s="35">
        <v>56483.83</v>
      </c>
      <c r="J48" s="33">
        <f t="shared" si="0"/>
        <v>9.4434651221354821E-3</v>
      </c>
      <c r="K48" s="33">
        <f t="shared" ref="K48:K93" si="20">G48/$G$94</f>
        <v>8.0795342476302958E-3</v>
      </c>
      <c r="L48" s="34">
        <f t="shared" si="2"/>
        <v>864.76612943842872</v>
      </c>
      <c r="M48" s="35">
        <f t="shared" si="3"/>
        <v>1109.8003966697297</v>
      </c>
      <c r="N48" s="35">
        <f t="shared" si="4"/>
        <v>1974.5665261081585</v>
      </c>
    </row>
    <row r="49" spans="1:14" ht="16.5" customHeight="1" x14ac:dyDescent="0.2">
      <c r="A49" s="27">
        <v>28</v>
      </c>
      <c r="B49" s="19" t="s">
        <v>112</v>
      </c>
      <c r="C49" s="19" t="s">
        <v>35</v>
      </c>
      <c r="D49" s="44" t="s">
        <v>113</v>
      </c>
      <c r="E49" s="19" t="s">
        <v>202</v>
      </c>
      <c r="F49" s="20">
        <v>34</v>
      </c>
      <c r="G49" s="35">
        <v>81572.63</v>
      </c>
      <c r="H49" s="35">
        <v>89006.42</v>
      </c>
      <c r="I49" s="35">
        <v>131765.53</v>
      </c>
      <c r="J49" s="33">
        <f t="shared" si="0"/>
        <v>2.1405187610173758E-2</v>
      </c>
      <c r="K49" s="33">
        <f t="shared" si="20"/>
        <v>2.2343210704441886E-2</v>
      </c>
      <c r="L49" s="34">
        <f t="shared" si="2"/>
        <v>1960.1365600604381</v>
      </c>
      <c r="M49" s="35">
        <f t="shared" si="3"/>
        <v>3069.0511782826711</v>
      </c>
      <c r="N49" s="35">
        <f t="shared" si="4"/>
        <v>5029.1877383431092</v>
      </c>
    </row>
    <row r="50" spans="1:14" ht="16.5" customHeight="1" x14ac:dyDescent="0.2">
      <c r="A50" s="27">
        <v>29</v>
      </c>
      <c r="B50" s="19" t="s">
        <v>114</v>
      </c>
      <c r="C50" s="19" t="s">
        <v>36</v>
      </c>
      <c r="D50" s="44" t="s">
        <v>115</v>
      </c>
      <c r="E50" s="19" t="s">
        <v>202</v>
      </c>
      <c r="F50" s="20">
        <v>24.45</v>
      </c>
      <c r="G50" s="35">
        <v>58999.28</v>
      </c>
      <c r="H50" s="35">
        <v>72570.16</v>
      </c>
      <c r="I50" s="35">
        <v>111229.85</v>
      </c>
      <c r="J50" s="33">
        <f t="shared" si="0"/>
        <v>1.5392848149080835E-2</v>
      </c>
      <c r="K50" s="33">
        <f t="shared" si="20"/>
        <v>1.6160240811781645E-2</v>
      </c>
      <c r="L50" s="34">
        <f t="shared" si="2"/>
        <v>1409.5687909846388</v>
      </c>
      <c r="M50" s="35">
        <f t="shared" si="3"/>
        <v>2219.7618220943618</v>
      </c>
      <c r="N50" s="35">
        <f t="shared" si="4"/>
        <v>3629.3306130790006</v>
      </c>
    </row>
    <row r="51" spans="1:14" ht="16.5" customHeight="1" x14ac:dyDescent="0.2">
      <c r="A51" s="27">
        <v>30</v>
      </c>
      <c r="B51" s="19" t="s">
        <v>116</v>
      </c>
      <c r="C51" s="19" t="s">
        <v>37</v>
      </c>
      <c r="D51" s="44" t="s">
        <v>117</v>
      </c>
      <c r="E51" s="19" t="s">
        <v>202</v>
      </c>
      <c r="F51" s="20">
        <v>24.6</v>
      </c>
      <c r="G51" s="35">
        <v>58032.12</v>
      </c>
      <c r="H51" s="35">
        <v>82572.789999999994</v>
      </c>
      <c r="I51" s="35">
        <v>146088.22</v>
      </c>
      <c r="J51" s="33">
        <f t="shared" si="0"/>
        <v>1.5487282800302191E-2</v>
      </c>
      <c r="K51" s="33">
        <f t="shared" si="20"/>
        <v>1.5895330146710435E-2</v>
      </c>
      <c r="L51" s="34">
        <f t="shared" ref="L51" si="21">J51*$M$18</f>
        <v>1418.2164522790231</v>
      </c>
      <c r="M51" s="35">
        <f t="shared" ref="M51" si="22">K51*$M$19</f>
        <v>2183.373838311225</v>
      </c>
      <c r="N51" s="35">
        <f t="shared" ref="N51" si="23">L51+M51</f>
        <v>3601.5902905902481</v>
      </c>
    </row>
    <row r="52" spans="1:14" ht="16.5" customHeight="1" x14ac:dyDescent="0.2">
      <c r="A52" s="27">
        <v>31</v>
      </c>
      <c r="B52" s="19" t="s">
        <v>116</v>
      </c>
      <c r="C52" s="19" t="s">
        <v>37</v>
      </c>
      <c r="D52" s="44" t="s">
        <v>117</v>
      </c>
      <c r="E52" s="19" t="s">
        <v>200</v>
      </c>
      <c r="F52" s="20">
        <v>28.9</v>
      </c>
      <c r="G52" s="35">
        <v>58032.12</v>
      </c>
      <c r="H52" s="35">
        <v>82572.789999999994</v>
      </c>
      <c r="I52" s="35">
        <v>146088.22</v>
      </c>
      <c r="J52" s="33">
        <f t="shared" si="0"/>
        <v>1.8194409468647695E-2</v>
      </c>
      <c r="K52" s="33">
        <f t="shared" si="20"/>
        <v>1.5895330146710435E-2</v>
      </c>
      <c r="L52" s="34">
        <f t="shared" si="2"/>
        <v>1666.1160760513726</v>
      </c>
      <c r="M52" s="35">
        <f t="shared" si="3"/>
        <v>2183.373838311225</v>
      </c>
      <c r="N52" s="35">
        <f t="shared" si="4"/>
        <v>3849.4899143625976</v>
      </c>
    </row>
    <row r="53" spans="1:14" ht="16.5" customHeight="1" x14ac:dyDescent="0.2">
      <c r="A53" s="27">
        <v>32</v>
      </c>
      <c r="B53" s="19" t="s">
        <v>118</v>
      </c>
      <c r="C53" s="19" t="s">
        <v>119</v>
      </c>
      <c r="D53" s="44" t="s">
        <v>120</v>
      </c>
      <c r="E53" s="19" t="s">
        <v>200</v>
      </c>
      <c r="F53" s="20">
        <v>26.65</v>
      </c>
      <c r="G53" s="35">
        <v>51185.18</v>
      </c>
      <c r="H53" s="35">
        <v>76997.23</v>
      </c>
      <c r="I53" s="35">
        <v>141858.78</v>
      </c>
      <c r="J53" s="33">
        <f t="shared" si="0"/>
        <v>1.6777889700327373E-2</v>
      </c>
      <c r="K53" s="33">
        <f t="shared" si="20"/>
        <v>1.4019914053093354E-2</v>
      </c>
      <c r="L53" s="34">
        <f t="shared" si="2"/>
        <v>1536.4011566356082</v>
      </c>
      <c r="M53" s="35">
        <f t="shared" si="3"/>
        <v>1925.7677114200019</v>
      </c>
      <c r="N53" s="35">
        <f t="shared" si="4"/>
        <v>3462.1688680556099</v>
      </c>
    </row>
    <row r="54" spans="1:14" ht="16.5" customHeight="1" x14ac:dyDescent="0.2">
      <c r="A54" s="27">
        <v>33</v>
      </c>
      <c r="B54" s="19" t="s">
        <v>121</v>
      </c>
      <c r="C54" s="19" t="s">
        <v>122</v>
      </c>
      <c r="D54" s="44" t="s">
        <v>123</v>
      </c>
      <c r="E54" s="19" t="s">
        <v>202</v>
      </c>
      <c r="F54" s="20">
        <v>34.450000000000003</v>
      </c>
      <c r="G54" s="35">
        <v>129487.09</v>
      </c>
      <c r="H54" s="35">
        <v>127179.88</v>
      </c>
      <c r="I54" s="35">
        <v>136338.04</v>
      </c>
      <c r="J54" s="33">
        <f t="shared" ref="J54:J85" si="24">F54/$F$94</f>
        <v>2.1688491563837824E-2</v>
      </c>
      <c r="K54" s="33">
        <f t="shared" si="20"/>
        <v>3.5467255810864864E-2</v>
      </c>
      <c r="L54" s="34">
        <f t="shared" si="2"/>
        <v>1986.0795439435913</v>
      </c>
      <c r="M54" s="35">
        <f t="shared" si="3"/>
        <v>4871.762822124213</v>
      </c>
      <c r="N54" s="35">
        <f t="shared" si="4"/>
        <v>6857.8423660678045</v>
      </c>
    </row>
    <row r="55" spans="1:14" ht="16.5" customHeight="1" x14ac:dyDescent="0.2">
      <c r="A55" s="27">
        <v>34</v>
      </c>
      <c r="B55" s="19" t="s">
        <v>124</v>
      </c>
      <c r="C55" s="19" t="s">
        <v>38</v>
      </c>
      <c r="D55" s="44" t="s">
        <v>125</v>
      </c>
      <c r="E55" s="19" t="s">
        <v>202</v>
      </c>
      <c r="F55" s="20">
        <v>25.3</v>
      </c>
      <c r="G55" s="35">
        <v>58771.18</v>
      </c>
      <c r="H55" s="35">
        <v>72599.7</v>
      </c>
      <c r="I55" s="35">
        <v>93342.47</v>
      </c>
      <c r="J55" s="33">
        <f t="shared" si="24"/>
        <v>1.5927977839335181E-2</v>
      </c>
      <c r="K55" s="33">
        <f t="shared" si="20"/>
        <v>1.6097762914946849E-2</v>
      </c>
      <c r="L55" s="34">
        <f t="shared" si="2"/>
        <v>1458.5722049861497</v>
      </c>
      <c r="M55" s="35">
        <f t="shared" si="3"/>
        <v>2211.1798924230216</v>
      </c>
      <c r="N55" s="35">
        <f t="shared" si="4"/>
        <v>3669.7520974091713</v>
      </c>
    </row>
    <row r="56" spans="1:14" ht="16.5" customHeight="1" x14ac:dyDescent="0.2">
      <c r="A56" s="27">
        <v>35</v>
      </c>
      <c r="B56" s="19" t="s">
        <v>128</v>
      </c>
      <c r="C56" s="19" t="s">
        <v>41</v>
      </c>
      <c r="D56" s="44" t="s">
        <v>129</v>
      </c>
      <c r="E56" s="19" t="s">
        <v>202</v>
      </c>
      <c r="F56" s="20">
        <v>26</v>
      </c>
      <c r="G56" s="35">
        <v>77908.72</v>
      </c>
      <c r="H56" s="35">
        <v>91937.71</v>
      </c>
      <c r="I56" s="35">
        <v>118838.52</v>
      </c>
      <c r="J56" s="33">
        <f t="shared" si="24"/>
        <v>1.6368672878368167E-2</v>
      </c>
      <c r="K56" s="33">
        <f t="shared" si="20"/>
        <v>2.1339644764099986E-2</v>
      </c>
      <c r="L56" s="34">
        <f t="shared" si="2"/>
        <v>1498.9279576932761</v>
      </c>
      <c r="M56" s="35">
        <f t="shared" si="3"/>
        <v>2931.2019106714433</v>
      </c>
      <c r="N56" s="35">
        <f t="shared" si="4"/>
        <v>4430.1298683647192</v>
      </c>
    </row>
    <row r="57" spans="1:14" ht="16.5" customHeight="1" x14ac:dyDescent="0.2">
      <c r="A57" s="27">
        <v>36</v>
      </c>
      <c r="B57" s="19" t="s">
        <v>130</v>
      </c>
      <c r="C57" s="19" t="s">
        <v>42</v>
      </c>
      <c r="D57" s="44" t="s">
        <v>131</v>
      </c>
      <c r="E57" s="19" t="s">
        <v>201</v>
      </c>
      <c r="F57" s="20">
        <v>86</v>
      </c>
      <c r="G57" s="35">
        <v>400934.29</v>
      </c>
      <c r="H57" s="35">
        <v>452228.87</v>
      </c>
      <c r="I57" s="35">
        <v>616758.25</v>
      </c>
      <c r="J57" s="33">
        <f t="shared" si="24"/>
        <v>5.4142533366910092E-2</v>
      </c>
      <c r="K57" s="33">
        <f t="shared" si="20"/>
        <v>0.10981819907125473</v>
      </c>
      <c r="L57" s="34">
        <f t="shared" si="2"/>
        <v>4957.9924754469903</v>
      </c>
      <c r="M57" s="35">
        <f t="shared" si="3"/>
        <v>15084.567644054458</v>
      </c>
      <c r="N57" s="35">
        <f t="shared" si="4"/>
        <v>20042.560119501446</v>
      </c>
    </row>
    <row r="58" spans="1:14" ht="16.5" customHeight="1" x14ac:dyDescent="0.2">
      <c r="A58" s="27">
        <v>37</v>
      </c>
      <c r="B58" s="19" t="s">
        <v>132</v>
      </c>
      <c r="C58" s="19" t="s">
        <v>43</v>
      </c>
      <c r="D58" s="44" t="s">
        <v>133</v>
      </c>
      <c r="E58" s="19" t="s">
        <v>202</v>
      </c>
      <c r="F58" s="20">
        <v>25</v>
      </c>
      <c r="G58" s="35">
        <v>53432.13</v>
      </c>
      <c r="H58" s="35">
        <v>64651.47</v>
      </c>
      <c r="I58" s="35">
        <v>96166.18</v>
      </c>
      <c r="J58" s="33">
        <f t="shared" si="24"/>
        <v>1.573910853689247E-2</v>
      </c>
      <c r="K58" s="33">
        <f t="shared" si="20"/>
        <v>1.4635366531361441E-2</v>
      </c>
      <c r="L58" s="34">
        <f t="shared" si="2"/>
        <v>1441.2768823973811</v>
      </c>
      <c r="M58" s="35">
        <f t="shared" si="3"/>
        <v>2010.3059265669483</v>
      </c>
      <c r="N58" s="35">
        <f t="shared" si="4"/>
        <v>3451.5828089643292</v>
      </c>
    </row>
    <row r="59" spans="1:14" ht="16.5" customHeight="1" x14ac:dyDescent="0.2">
      <c r="A59" s="27">
        <v>38</v>
      </c>
      <c r="B59" s="19" t="s">
        <v>134</v>
      </c>
      <c r="C59" s="19" t="s">
        <v>44</v>
      </c>
      <c r="D59" s="44" t="s">
        <v>135</v>
      </c>
      <c r="E59" s="19" t="s">
        <v>202</v>
      </c>
      <c r="F59" s="20">
        <v>61</v>
      </c>
      <c r="G59" s="35">
        <v>216568.98</v>
      </c>
      <c r="H59" s="35">
        <v>237327.33</v>
      </c>
      <c r="I59" s="35">
        <v>314330.14</v>
      </c>
      <c r="J59" s="33">
        <f t="shared" si="24"/>
        <v>3.8403424830017623E-2</v>
      </c>
      <c r="K59" s="33">
        <f t="shared" si="20"/>
        <v>5.9319484393062477E-2</v>
      </c>
      <c r="L59" s="34">
        <f t="shared" si="2"/>
        <v>3516.7155930496097</v>
      </c>
      <c r="M59" s="35">
        <f t="shared" si="3"/>
        <v>8148.0918691536135</v>
      </c>
      <c r="N59" s="35">
        <f t="shared" si="4"/>
        <v>11664.807462203224</v>
      </c>
    </row>
    <row r="60" spans="1:14" ht="16.5" customHeight="1" x14ac:dyDescent="0.2">
      <c r="A60" s="27">
        <v>39</v>
      </c>
      <c r="B60" s="19" t="s">
        <v>136</v>
      </c>
      <c r="C60" s="19" t="s">
        <v>18</v>
      </c>
      <c r="D60" s="44" t="s">
        <v>65</v>
      </c>
      <c r="E60" s="19" t="s">
        <v>201</v>
      </c>
      <c r="F60" s="20">
        <v>39</v>
      </c>
      <c r="G60" s="35">
        <v>291419.84000000003</v>
      </c>
      <c r="H60" s="35">
        <v>304824.25</v>
      </c>
      <c r="I60" s="35">
        <v>298099.86</v>
      </c>
      <c r="J60" s="33">
        <f t="shared" si="24"/>
        <v>2.4553009317552252E-2</v>
      </c>
      <c r="K60" s="33">
        <f t="shared" si="20"/>
        <v>7.9821563784013602E-2</v>
      </c>
      <c r="L60" s="34">
        <f t="shared" si="2"/>
        <v>2248.3919365399142</v>
      </c>
      <c r="M60" s="35">
        <f t="shared" si="3"/>
        <v>10964.246259155154</v>
      </c>
      <c r="N60" s="35">
        <f t="shared" si="4"/>
        <v>13212.638195695068</v>
      </c>
    </row>
    <row r="61" spans="1:14" ht="24" x14ac:dyDescent="0.2">
      <c r="A61" s="27">
        <v>40</v>
      </c>
      <c r="B61" s="19" t="s">
        <v>137</v>
      </c>
      <c r="C61" s="43" t="s">
        <v>45</v>
      </c>
      <c r="D61" s="44" t="s">
        <v>138</v>
      </c>
      <c r="E61" s="19" t="s">
        <v>201</v>
      </c>
      <c r="F61" s="20">
        <v>47.4</v>
      </c>
      <c r="G61" s="35">
        <v>127595.59</v>
      </c>
      <c r="H61" s="35">
        <v>135778.23000000001</v>
      </c>
      <c r="I61" s="35">
        <v>157459.21</v>
      </c>
      <c r="J61" s="33">
        <f t="shared" si="24"/>
        <v>2.9841349785948122E-2</v>
      </c>
      <c r="K61" s="33">
        <f t="shared" si="20"/>
        <v>3.4949163124047583E-2</v>
      </c>
      <c r="L61" s="34">
        <f t="shared" si="2"/>
        <v>2732.6609690254345</v>
      </c>
      <c r="M61" s="35">
        <f t="shared" si="3"/>
        <v>4800.5978945777833</v>
      </c>
      <c r="N61" s="35">
        <f t="shared" si="4"/>
        <v>7533.2588636032178</v>
      </c>
    </row>
    <row r="62" spans="1:14" s="17" customFormat="1" ht="24" x14ac:dyDescent="0.25">
      <c r="A62" s="46">
        <v>41</v>
      </c>
      <c r="B62" s="19" t="s">
        <v>139</v>
      </c>
      <c r="C62" s="19" t="s">
        <v>140</v>
      </c>
      <c r="D62" s="44" t="s">
        <v>141</v>
      </c>
      <c r="E62" s="43" t="s">
        <v>204</v>
      </c>
      <c r="F62" s="20">
        <v>18</v>
      </c>
      <c r="G62" s="35">
        <v>45091</v>
      </c>
      <c r="H62" s="35">
        <v>56865.51</v>
      </c>
      <c r="I62" s="35">
        <v>67018.5</v>
      </c>
      <c r="J62" s="47">
        <f t="shared" si="24"/>
        <v>1.1332158146562578E-2</v>
      </c>
      <c r="K62" s="47">
        <f t="shared" si="20"/>
        <v>1.2350683236202987E-2</v>
      </c>
      <c r="L62" s="35">
        <f t="shared" si="2"/>
        <v>1037.7193553261143</v>
      </c>
      <c r="M62" s="35">
        <f t="shared" si="3"/>
        <v>1696.4830811504287</v>
      </c>
      <c r="N62" s="35">
        <f t="shared" si="4"/>
        <v>2734.202436476543</v>
      </c>
    </row>
    <row r="63" spans="1:14" s="17" customFormat="1" ht="24" x14ac:dyDescent="0.25">
      <c r="A63" s="46">
        <v>42</v>
      </c>
      <c r="B63" s="19" t="s">
        <v>142</v>
      </c>
      <c r="C63" s="19" t="s">
        <v>46</v>
      </c>
      <c r="D63" s="44" t="s">
        <v>143</v>
      </c>
      <c r="E63" s="43" t="s">
        <v>204</v>
      </c>
      <c r="F63" s="20">
        <v>20</v>
      </c>
      <c r="G63" s="35">
        <v>15618.67</v>
      </c>
      <c r="H63" s="35">
        <v>32473.96</v>
      </c>
      <c r="I63" s="35">
        <v>46560.07</v>
      </c>
      <c r="J63" s="47">
        <f t="shared" si="24"/>
        <v>1.2591286829513975E-2</v>
      </c>
      <c r="K63" s="47">
        <f t="shared" si="20"/>
        <v>4.2780431957771294E-3</v>
      </c>
      <c r="L63" s="35">
        <f t="shared" si="2"/>
        <v>1153.0215059179047</v>
      </c>
      <c r="M63" s="35">
        <f t="shared" si="3"/>
        <v>587.62966900427512</v>
      </c>
      <c r="N63" s="35">
        <f t="shared" si="4"/>
        <v>1740.65117492218</v>
      </c>
    </row>
    <row r="64" spans="1:14" s="17" customFormat="1" ht="24" x14ac:dyDescent="0.25">
      <c r="A64" s="46">
        <v>43</v>
      </c>
      <c r="B64" s="19" t="s">
        <v>144</v>
      </c>
      <c r="C64" s="19" t="s">
        <v>64</v>
      </c>
      <c r="D64" s="44" t="s">
        <v>145</v>
      </c>
      <c r="E64" s="43" t="s">
        <v>204</v>
      </c>
      <c r="F64" s="20">
        <v>16</v>
      </c>
      <c r="G64" s="35">
        <v>21482.26</v>
      </c>
      <c r="H64" s="35">
        <v>53561.83</v>
      </c>
      <c r="I64" s="35">
        <v>104381.09</v>
      </c>
      <c r="J64" s="47">
        <f t="shared" si="24"/>
        <v>1.007302946361118E-2</v>
      </c>
      <c r="K64" s="47">
        <f t="shared" si="20"/>
        <v>5.8841140905669422E-3</v>
      </c>
      <c r="L64" s="35">
        <f t="shared" ref="L64:L93" si="25">J64*$M$18</f>
        <v>922.41720473432383</v>
      </c>
      <c r="M64" s="35">
        <f t="shared" ref="M64:M93" si="26">K64*$M$19</f>
        <v>808.23868698575347</v>
      </c>
      <c r="N64" s="35">
        <f t="shared" ref="N64:N93" si="27">L64+M64</f>
        <v>1730.6558917200773</v>
      </c>
    </row>
    <row r="65" spans="1:14" s="17" customFormat="1" ht="24" x14ac:dyDescent="0.25">
      <c r="A65" s="46">
        <v>44</v>
      </c>
      <c r="B65" s="19" t="s">
        <v>146</v>
      </c>
      <c r="C65" s="19" t="s">
        <v>47</v>
      </c>
      <c r="D65" s="44" t="s">
        <v>147</v>
      </c>
      <c r="E65" s="43" t="s">
        <v>204</v>
      </c>
      <c r="F65" s="20">
        <v>0</v>
      </c>
      <c r="G65" s="35">
        <v>8180.65</v>
      </c>
      <c r="H65" s="35">
        <v>9976.32</v>
      </c>
      <c r="I65" s="35">
        <v>15068.29</v>
      </c>
      <c r="J65" s="47">
        <f t="shared" si="24"/>
        <v>0</v>
      </c>
      <c r="K65" s="47">
        <f t="shared" si="20"/>
        <v>2.2407269037334272E-3</v>
      </c>
      <c r="L65" s="35">
        <f t="shared" si="25"/>
        <v>0</v>
      </c>
      <c r="M65" s="35">
        <f t="shared" si="26"/>
        <v>307.78501957848027</v>
      </c>
      <c r="N65" s="35">
        <f t="shared" si="27"/>
        <v>307.78501957848027</v>
      </c>
    </row>
    <row r="66" spans="1:14" ht="16.5" customHeight="1" x14ac:dyDescent="0.2">
      <c r="A66" s="27">
        <v>45</v>
      </c>
      <c r="B66" s="19" t="s">
        <v>148</v>
      </c>
      <c r="C66" s="19" t="s">
        <v>48</v>
      </c>
      <c r="D66" s="44" t="s">
        <v>149</v>
      </c>
      <c r="E66" s="19" t="s">
        <v>201</v>
      </c>
      <c r="F66" s="20">
        <v>25.8</v>
      </c>
      <c r="G66" s="35">
        <v>63691.56</v>
      </c>
      <c r="H66" s="35">
        <v>69510.289999999994</v>
      </c>
      <c r="I66" s="35">
        <v>95865.23</v>
      </c>
      <c r="J66" s="33">
        <f t="shared" si="24"/>
        <v>1.6242760010073028E-2</v>
      </c>
      <c r="K66" s="33">
        <f t="shared" si="20"/>
        <v>1.7445483186880238E-2</v>
      </c>
      <c r="L66" s="34">
        <f t="shared" ref="L66" si="28">J66*$M$18</f>
        <v>1487.3977426340971</v>
      </c>
      <c r="M66" s="35">
        <f t="shared" ref="M66" si="29">K66*$M$19</f>
        <v>2396.3020104250832</v>
      </c>
      <c r="N66" s="35">
        <f t="shared" ref="N66" si="30">L66+M66</f>
        <v>3883.6997530591802</v>
      </c>
    </row>
    <row r="67" spans="1:14" ht="16.5" customHeight="1" x14ac:dyDescent="0.2">
      <c r="A67" s="27">
        <v>46</v>
      </c>
      <c r="B67" s="19" t="s">
        <v>148</v>
      </c>
      <c r="C67" s="19" t="s">
        <v>48</v>
      </c>
      <c r="D67" s="44" t="s">
        <v>149</v>
      </c>
      <c r="E67" s="19" t="s">
        <v>200</v>
      </c>
      <c r="F67" s="20">
        <v>33.200000000000003</v>
      </c>
      <c r="G67" s="35">
        <v>63691.56</v>
      </c>
      <c r="H67" s="35">
        <v>69510.289999999994</v>
      </c>
      <c r="I67" s="35">
        <v>95865.23</v>
      </c>
      <c r="J67" s="33">
        <f t="shared" si="24"/>
        <v>2.09015361369932E-2</v>
      </c>
      <c r="K67" s="33">
        <f t="shared" si="20"/>
        <v>1.7445483186880238E-2</v>
      </c>
      <c r="L67" s="34">
        <f t="shared" si="25"/>
        <v>1914.0156998237221</v>
      </c>
      <c r="M67" s="35">
        <f t="shared" si="26"/>
        <v>2396.3020104250832</v>
      </c>
      <c r="N67" s="35">
        <f t="shared" si="27"/>
        <v>4310.3177102488053</v>
      </c>
    </row>
    <row r="68" spans="1:14" ht="16.5" customHeight="1" x14ac:dyDescent="0.2">
      <c r="A68" s="27">
        <v>47</v>
      </c>
      <c r="B68" s="19" t="s">
        <v>150</v>
      </c>
      <c r="C68" s="19" t="s">
        <v>49</v>
      </c>
      <c r="D68" s="44" t="s">
        <v>151</v>
      </c>
      <c r="E68" s="19" t="s">
        <v>201</v>
      </c>
      <c r="F68" s="20">
        <v>30</v>
      </c>
      <c r="G68" s="35">
        <v>11760.02</v>
      </c>
      <c r="H68" s="35">
        <v>25061.21</v>
      </c>
      <c r="I68" s="35">
        <v>35849.519999999997</v>
      </c>
      <c r="J68" s="33">
        <f t="shared" si="24"/>
        <v>1.8886930244270964E-2</v>
      </c>
      <c r="K68" s="33">
        <f t="shared" si="20"/>
        <v>3.2211368537271709E-3</v>
      </c>
      <c r="L68" s="34">
        <f t="shared" si="25"/>
        <v>1729.5322588768574</v>
      </c>
      <c r="M68" s="35">
        <f t="shared" si="26"/>
        <v>442.45359304496833</v>
      </c>
      <c r="N68" s="35">
        <f t="shared" si="27"/>
        <v>2171.985851921826</v>
      </c>
    </row>
    <row r="69" spans="1:14" ht="16.5" customHeight="1" x14ac:dyDescent="0.2">
      <c r="A69" s="27">
        <v>48</v>
      </c>
      <c r="B69" s="19" t="s">
        <v>152</v>
      </c>
      <c r="C69" s="19" t="s">
        <v>50</v>
      </c>
      <c r="D69" s="44" t="s">
        <v>153</v>
      </c>
      <c r="E69" s="19" t="s">
        <v>201</v>
      </c>
      <c r="F69" s="20">
        <v>9</v>
      </c>
      <c r="G69" s="35">
        <v>7260.3</v>
      </c>
      <c r="H69" s="35">
        <v>9322.33</v>
      </c>
      <c r="I69" s="35">
        <v>13392.3</v>
      </c>
      <c r="J69" s="33">
        <f t="shared" si="24"/>
        <v>5.6660790732812891E-3</v>
      </c>
      <c r="K69" s="33">
        <f t="shared" si="20"/>
        <v>1.9886377658469442E-3</v>
      </c>
      <c r="L69" s="34">
        <f t="shared" si="25"/>
        <v>518.85967766305714</v>
      </c>
      <c r="M69" s="35">
        <f t="shared" si="26"/>
        <v>273.15819374324053</v>
      </c>
      <c r="N69" s="35">
        <f t="shared" si="27"/>
        <v>792.01787140629767</v>
      </c>
    </row>
    <row r="70" spans="1:14" ht="16.5" customHeight="1" x14ac:dyDescent="0.2">
      <c r="A70" s="27">
        <v>49</v>
      </c>
      <c r="B70" s="19" t="s">
        <v>154</v>
      </c>
      <c r="C70" s="19" t="s">
        <v>51</v>
      </c>
      <c r="D70" s="44" t="s">
        <v>155</v>
      </c>
      <c r="E70" s="19" t="s">
        <v>200</v>
      </c>
      <c r="F70" s="20">
        <v>19.2</v>
      </c>
      <c r="G70" s="35">
        <v>5426.35</v>
      </c>
      <c r="H70" s="35">
        <v>9768.4699999999993</v>
      </c>
      <c r="I70" s="35">
        <v>22162.1</v>
      </c>
      <c r="J70" s="33">
        <f t="shared" si="24"/>
        <v>1.2087635356333417E-2</v>
      </c>
      <c r="K70" s="33">
        <f t="shared" si="20"/>
        <v>1.486308353746204E-3</v>
      </c>
      <c r="L70" s="34">
        <f t="shared" si="25"/>
        <v>1106.9006456811887</v>
      </c>
      <c r="M70" s="35">
        <f t="shared" si="26"/>
        <v>204.15850097360072</v>
      </c>
      <c r="N70" s="35">
        <f t="shared" si="27"/>
        <v>1311.0591466547894</v>
      </c>
    </row>
    <row r="71" spans="1:14" ht="16.5" customHeight="1" x14ac:dyDescent="0.2">
      <c r="A71" s="27">
        <v>50</v>
      </c>
      <c r="B71" s="19" t="s">
        <v>156</v>
      </c>
      <c r="C71" s="19" t="s">
        <v>48</v>
      </c>
      <c r="D71" s="44" t="s">
        <v>149</v>
      </c>
      <c r="E71" s="19" t="s">
        <v>200</v>
      </c>
      <c r="F71" s="20">
        <v>13.6</v>
      </c>
      <c r="G71" s="35">
        <v>8481.57</v>
      </c>
      <c r="H71" s="35">
        <v>10799.03</v>
      </c>
      <c r="I71" s="35">
        <v>18565.900000000001</v>
      </c>
      <c r="J71" s="33">
        <f t="shared" si="24"/>
        <v>8.5620750440695038E-3</v>
      </c>
      <c r="K71" s="33">
        <f t="shared" si="20"/>
        <v>2.3231506157699359E-3</v>
      </c>
      <c r="L71" s="34">
        <f t="shared" ref="L71" si="31">J71*$M$18</f>
        <v>784.05462402417538</v>
      </c>
      <c r="M71" s="35">
        <f t="shared" ref="M71" si="32">K71*$M$19</f>
        <v>319.1066954956209</v>
      </c>
      <c r="N71" s="35">
        <f t="shared" ref="N71" si="33">L71+M71</f>
        <v>1103.1613195197963</v>
      </c>
    </row>
    <row r="72" spans="1:14" ht="16.5" customHeight="1" x14ac:dyDescent="0.2">
      <c r="A72" s="27">
        <v>51</v>
      </c>
      <c r="B72" s="19" t="s">
        <v>156</v>
      </c>
      <c r="C72" s="19" t="s">
        <v>48</v>
      </c>
      <c r="D72" s="44" t="s">
        <v>149</v>
      </c>
      <c r="E72" s="19" t="s">
        <v>201</v>
      </c>
      <c r="F72" s="20">
        <v>12.95</v>
      </c>
      <c r="G72" s="35">
        <v>8481.57</v>
      </c>
      <c r="H72" s="35">
        <v>10799.03</v>
      </c>
      <c r="I72" s="35">
        <v>18565.900000000001</v>
      </c>
      <c r="J72" s="33">
        <f t="shared" si="24"/>
        <v>8.1528582221102996E-3</v>
      </c>
      <c r="K72" s="33">
        <f t="shared" si="20"/>
        <v>2.3231506157699359E-3</v>
      </c>
      <c r="L72" s="34">
        <f t="shared" si="25"/>
        <v>746.58142508184346</v>
      </c>
      <c r="M72" s="35">
        <f t="shared" si="26"/>
        <v>319.1066954956209</v>
      </c>
      <c r="N72" s="35">
        <f t="shared" si="27"/>
        <v>1065.6881205774644</v>
      </c>
    </row>
    <row r="73" spans="1:14" ht="16.5" customHeight="1" x14ac:dyDescent="0.2">
      <c r="A73" s="27">
        <v>52</v>
      </c>
      <c r="B73" s="19" t="s">
        <v>157</v>
      </c>
      <c r="C73" s="19" t="s">
        <v>60</v>
      </c>
      <c r="D73" s="44" t="s">
        <v>158</v>
      </c>
      <c r="E73" s="19" t="s">
        <v>201</v>
      </c>
      <c r="F73" s="20">
        <v>6.45</v>
      </c>
      <c r="G73" s="35">
        <v>9948.8700000000008</v>
      </c>
      <c r="H73" s="35">
        <v>13656.29</v>
      </c>
      <c r="I73" s="35">
        <v>44462.38</v>
      </c>
      <c r="J73" s="33">
        <f t="shared" si="24"/>
        <v>4.0606900025182569E-3</v>
      </c>
      <c r="K73" s="33">
        <f t="shared" si="20"/>
        <v>2.7250524922526188E-3</v>
      </c>
      <c r="L73" s="34">
        <f t="shared" si="25"/>
        <v>371.84943565852427</v>
      </c>
      <c r="M73" s="35">
        <f t="shared" si="26"/>
        <v>374.31171700705391</v>
      </c>
      <c r="N73" s="35">
        <f t="shared" si="27"/>
        <v>746.16115266557813</v>
      </c>
    </row>
    <row r="74" spans="1:14" ht="16.5" customHeight="1" x14ac:dyDescent="0.2">
      <c r="A74" s="27">
        <v>53</v>
      </c>
      <c r="B74" s="19" t="s">
        <v>159</v>
      </c>
      <c r="C74" s="19" t="s">
        <v>52</v>
      </c>
      <c r="D74" s="44" t="s">
        <v>160</v>
      </c>
      <c r="E74" s="19" t="s">
        <v>201</v>
      </c>
      <c r="F74" s="20">
        <v>17</v>
      </c>
      <c r="G74" s="35">
        <v>32633.53</v>
      </c>
      <c r="H74" s="35">
        <v>41052.5</v>
      </c>
      <c r="I74" s="35">
        <v>55351.4</v>
      </c>
      <c r="J74" s="33">
        <f t="shared" si="24"/>
        <v>1.0702593805086879E-2</v>
      </c>
      <c r="K74" s="33">
        <f t="shared" si="20"/>
        <v>8.9385108316321939E-3</v>
      </c>
      <c r="L74" s="34">
        <f t="shared" si="25"/>
        <v>980.06828003021906</v>
      </c>
      <c r="M74" s="35">
        <f t="shared" si="26"/>
        <v>1227.7889495290624</v>
      </c>
      <c r="N74" s="35">
        <f t="shared" si="27"/>
        <v>2207.8572295592812</v>
      </c>
    </row>
    <row r="75" spans="1:14" ht="16.5" customHeight="1" x14ac:dyDescent="0.2">
      <c r="A75" s="27">
        <v>54</v>
      </c>
      <c r="B75" s="19" t="s">
        <v>161</v>
      </c>
      <c r="C75" s="19" t="s">
        <v>53</v>
      </c>
      <c r="D75" s="44" t="s">
        <v>162</v>
      </c>
      <c r="E75" s="19" t="s">
        <v>202</v>
      </c>
      <c r="F75" s="20">
        <v>17</v>
      </c>
      <c r="G75" s="35">
        <v>21715.75</v>
      </c>
      <c r="H75" s="35">
        <v>52316.14</v>
      </c>
      <c r="I75" s="35">
        <v>93994.26</v>
      </c>
      <c r="J75" s="33">
        <f t="shared" si="24"/>
        <v>1.0702593805086879E-2</v>
      </c>
      <c r="K75" s="33">
        <f t="shared" si="20"/>
        <v>5.9480683392822298E-3</v>
      </c>
      <c r="L75" s="34">
        <f t="shared" ref="L75" si="34">J75*$M$18</f>
        <v>980.06828003021906</v>
      </c>
      <c r="M75" s="35">
        <f t="shared" ref="M75" si="35">K75*$M$19</f>
        <v>817.02340754235706</v>
      </c>
      <c r="N75" s="35">
        <f t="shared" ref="N75" si="36">L75+M75</f>
        <v>1797.0916875725761</v>
      </c>
    </row>
    <row r="76" spans="1:14" ht="16.5" customHeight="1" x14ac:dyDescent="0.2">
      <c r="A76" s="27">
        <v>55</v>
      </c>
      <c r="B76" s="19" t="s">
        <v>161</v>
      </c>
      <c r="C76" s="19" t="s">
        <v>53</v>
      </c>
      <c r="D76" s="44" t="s">
        <v>162</v>
      </c>
      <c r="E76" s="19" t="s">
        <v>201</v>
      </c>
      <c r="F76" s="20">
        <v>17</v>
      </c>
      <c r="G76" s="35">
        <v>21715.75</v>
      </c>
      <c r="H76" s="35">
        <v>52316.14</v>
      </c>
      <c r="I76" s="35">
        <v>93994.26</v>
      </c>
      <c r="J76" s="33">
        <f t="shared" si="24"/>
        <v>1.0702593805086879E-2</v>
      </c>
      <c r="K76" s="33">
        <f t="shared" si="20"/>
        <v>5.9480683392822298E-3</v>
      </c>
      <c r="L76" s="34">
        <f t="shared" si="25"/>
        <v>980.06828003021906</v>
      </c>
      <c r="M76" s="35">
        <f t="shared" si="26"/>
        <v>817.02340754235706</v>
      </c>
      <c r="N76" s="35">
        <f t="shared" si="27"/>
        <v>1797.0916875725761</v>
      </c>
    </row>
    <row r="77" spans="1:14" ht="16.5" customHeight="1" x14ac:dyDescent="0.2">
      <c r="A77" s="27">
        <v>56</v>
      </c>
      <c r="B77" s="19" t="s">
        <v>163</v>
      </c>
      <c r="C77" s="19" t="s">
        <v>50</v>
      </c>
      <c r="D77" s="44" t="s">
        <v>153</v>
      </c>
      <c r="E77" s="19" t="s">
        <v>201</v>
      </c>
      <c r="F77" s="20">
        <v>4.5</v>
      </c>
      <c r="G77" s="35">
        <v>11407.79</v>
      </c>
      <c r="H77" s="35">
        <v>23103.26</v>
      </c>
      <c r="I77" s="35">
        <v>40950.129999999997</v>
      </c>
      <c r="J77" s="33">
        <f t="shared" si="24"/>
        <v>2.8330395366406446E-3</v>
      </c>
      <c r="K77" s="33">
        <f t="shared" si="20"/>
        <v>3.1246590387244482E-3</v>
      </c>
      <c r="L77" s="34">
        <f t="shared" si="25"/>
        <v>259.42983883152857</v>
      </c>
      <c r="M77" s="35">
        <f t="shared" si="26"/>
        <v>429.20145324603698</v>
      </c>
      <c r="N77" s="35">
        <f t="shared" si="27"/>
        <v>688.6312920775656</v>
      </c>
    </row>
    <row r="78" spans="1:14" ht="16.5" customHeight="1" x14ac:dyDescent="0.2">
      <c r="A78" s="27">
        <v>57</v>
      </c>
      <c r="B78" s="19" t="s">
        <v>164</v>
      </c>
      <c r="C78" s="19" t="s">
        <v>54</v>
      </c>
      <c r="D78" s="44" t="s">
        <v>165</v>
      </c>
      <c r="E78" s="19" t="s">
        <v>202</v>
      </c>
      <c r="F78" s="20">
        <v>32.700000000000003</v>
      </c>
      <c r="G78" s="35">
        <v>17522.060000000001</v>
      </c>
      <c r="H78" s="35">
        <v>34385.839999999997</v>
      </c>
      <c r="I78" s="35">
        <v>70415.31</v>
      </c>
      <c r="J78" s="33">
        <f t="shared" si="24"/>
        <v>2.0586753966255353E-2</v>
      </c>
      <c r="K78" s="33">
        <f t="shared" si="20"/>
        <v>4.7993926217148198E-3</v>
      </c>
      <c r="L78" s="34">
        <f t="shared" si="25"/>
        <v>1885.1901621757747</v>
      </c>
      <c r="M78" s="35">
        <f t="shared" si="26"/>
        <v>659.24194045159095</v>
      </c>
      <c r="N78" s="35">
        <f t="shared" si="27"/>
        <v>2544.4321026273656</v>
      </c>
    </row>
    <row r="79" spans="1:14" ht="16.5" customHeight="1" x14ac:dyDescent="0.2">
      <c r="A79" s="27">
        <v>58</v>
      </c>
      <c r="B79" s="19" t="s">
        <v>166</v>
      </c>
      <c r="C79" s="19" t="s">
        <v>61</v>
      </c>
      <c r="D79" s="44">
        <v>14919</v>
      </c>
      <c r="E79" s="19" t="s">
        <v>202</v>
      </c>
      <c r="F79" s="20">
        <v>17</v>
      </c>
      <c r="G79" s="35">
        <v>9291.52</v>
      </c>
      <c r="H79" s="35">
        <v>32005.47</v>
      </c>
      <c r="I79" s="35">
        <v>56946.17</v>
      </c>
      <c r="J79" s="33">
        <f t="shared" si="24"/>
        <v>1.0702593805086879E-2</v>
      </c>
      <c r="K79" s="33">
        <f t="shared" si="20"/>
        <v>2.5450005611506684E-3</v>
      </c>
      <c r="L79" s="34">
        <f t="shared" si="25"/>
        <v>980.06828003021906</v>
      </c>
      <c r="M79" s="35">
        <f t="shared" si="26"/>
        <v>349.57988241934828</v>
      </c>
      <c r="N79" s="35">
        <f t="shared" si="27"/>
        <v>1329.6481624495673</v>
      </c>
    </row>
    <row r="80" spans="1:14" ht="16.5" customHeight="1" x14ac:dyDescent="0.2">
      <c r="A80" s="27">
        <v>59</v>
      </c>
      <c r="B80" s="19" t="s">
        <v>167</v>
      </c>
      <c r="C80" s="19" t="s">
        <v>3</v>
      </c>
      <c r="D80" s="44" t="s">
        <v>4</v>
      </c>
      <c r="E80" s="19" t="s">
        <v>202</v>
      </c>
      <c r="F80" s="20">
        <v>26.8</v>
      </c>
      <c r="G80" s="35">
        <v>14937.5</v>
      </c>
      <c r="H80" s="35">
        <v>28870.29</v>
      </c>
      <c r="I80" s="35">
        <v>38300.57</v>
      </c>
      <c r="J80" s="33">
        <f t="shared" si="24"/>
        <v>1.6872324351548729E-2</v>
      </c>
      <c r="K80" s="33">
        <f t="shared" si="20"/>
        <v>4.0914668302051878E-3</v>
      </c>
      <c r="L80" s="34">
        <f t="shared" ref="L80" si="37">J80*$M$18</f>
        <v>1545.0488179299925</v>
      </c>
      <c r="M80" s="35">
        <f t="shared" ref="M80" si="38">K80*$M$19</f>
        <v>562.00164167316166</v>
      </c>
      <c r="N80" s="35">
        <f t="shared" ref="N80" si="39">L80+M80</f>
        <v>2107.0504596031542</v>
      </c>
    </row>
    <row r="81" spans="1:14" ht="16.5" customHeight="1" x14ac:dyDescent="0.2">
      <c r="A81" s="27">
        <v>60</v>
      </c>
      <c r="B81" s="19" t="s">
        <v>167</v>
      </c>
      <c r="C81" s="19" t="s">
        <v>3</v>
      </c>
      <c r="D81" s="44" t="s">
        <v>4</v>
      </c>
      <c r="E81" s="19" t="s">
        <v>200</v>
      </c>
      <c r="F81" s="20">
        <v>13.5</v>
      </c>
      <c r="G81" s="35">
        <v>14937.5</v>
      </c>
      <c r="H81" s="35">
        <v>28870.29</v>
      </c>
      <c r="I81" s="35">
        <v>38300.57</v>
      </c>
      <c r="J81" s="33">
        <f t="shared" si="24"/>
        <v>8.4991186099219341E-3</v>
      </c>
      <c r="K81" s="33">
        <f t="shared" si="20"/>
        <v>4.0914668302051878E-3</v>
      </c>
      <c r="L81" s="34">
        <f t="shared" si="25"/>
        <v>778.28951649458577</v>
      </c>
      <c r="M81" s="35">
        <f t="shared" si="26"/>
        <v>562.00164167316166</v>
      </c>
      <c r="N81" s="35">
        <f t="shared" si="27"/>
        <v>1340.2911581677474</v>
      </c>
    </row>
    <row r="82" spans="1:14" ht="16.5" customHeight="1" x14ac:dyDescent="0.2">
      <c r="A82" s="27">
        <v>61</v>
      </c>
      <c r="B82" s="19" t="s">
        <v>168</v>
      </c>
      <c r="C82" s="19" t="s">
        <v>62</v>
      </c>
      <c r="D82" s="44" t="s">
        <v>169</v>
      </c>
      <c r="E82" s="19" t="s">
        <v>200</v>
      </c>
      <c r="F82" s="20">
        <v>15.2</v>
      </c>
      <c r="G82" s="35">
        <v>18214.04</v>
      </c>
      <c r="H82" s="35">
        <v>29998.22</v>
      </c>
      <c r="I82" s="35">
        <v>64554.84</v>
      </c>
      <c r="J82" s="33">
        <f t="shared" si="24"/>
        <v>9.5693779904306216E-3</v>
      </c>
      <c r="K82" s="33">
        <f t="shared" si="20"/>
        <v>4.9889299082196154E-3</v>
      </c>
      <c r="L82" s="34">
        <f t="shared" si="25"/>
        <v>876.29634449760772</v>
      </c>
      <c r="M82" s="35">
        <f t="shared" si="26"/>
        <v>685.27667825945662</v>
      </c>
      <c r="N82" s="35">
        <f t="shared" si="27"/>
        <v>1561.5730227570643</v>
      </c>
    </row>
    <row r="83" spans="1:14" ht="16.5" customHeight="1" x14ac:dyDescent="0.2">
      <c r="A83" s="27">
        <v>62</v>
      </c>
      <c r="B83" s="19" t="s">
        <v>170</v>
      </c>
      <c r="C83" s="19" t="s">
        <v>55</v>
      </c>
      <c r="D83" s="44" t="s">
        <v>171</v>
      </c>
      <c r="E83" s="19" t="s">
        <v>200</v>
      </c>
      <c r="F83" s="20">
        <v>13.6</v>
      </c>
      <c r="G83" s="35">
        <v>19228.599999999999</v>
      </c>
      <c r="H83" s="35">
        <v>23260.22</v>
      </c>
      <c r="I83" s="35">
        <v>28194.77</v>
      </c>
      <c r="J83" s="33">
        <f t="shared" si="24"/>
        <v>8.5620750440695038E-3</v>
      </c>
      <c r="K83" s="33">
        <f t="shared" si="20"/>
        <v>5.2668237048557973E-3</v>
      </c>
      <c r="L83" s="34">
        <f t="shared" si="25"/>
        <v>784.05462402417538</v>
      </c>
      <c r="M83" s="35">
        <f t="shared" si="26"/>
        <v>723.44801787960205</v>
      </c>
      <c r="N83" s="35">
        <f t="shared" si="27"/>
        <v>1507.5026419037774</v>
      </c>
    </row>
    <row r="84" spans="1:14" ht="16.5" customHeight="1" x14ac:dyDescent="0.2">
      <c r="A84" s="27">
        <v>63</v>
      </c>
      <c r="B84" s="19" t="s">
        <v>172</v>
      </c>
      <c r="C84" s="19" t="s">
        <v>3</v>
      </c>
      <c r="D84" s="44" t="s">
        <v>4</v>
      </c>
      <c r="E84" s="19" t="s">
        <v>201</v>
      </c>
      <c r="F84" s="20">
        <v>6.5</v>
      </c>
      <c r="G84" s="35">
        <v>37766.47</v>
      </c>
      <c r="H84" s="35">
        <v>38978.43</v>
      </c>
      <c r="I84" s="35">
        <v>43829.95</v>
      </c>
      <c r="J84" s="33">
        <f t="shared" si="24"/>
        <v>4.0921682195920418E-3</v>
      </c>
      <c r="K84" s="33">
        <f t="shared" si="20"/>
        <v>1.0344452505368324E-2</v>
      </c>
      <c r="L84" s="34">
        <f t="shared" si="25"/>
        <v>374.73198942331902</v>
      </c>
      <c r="M84" s="35">
        <f t="shared" si="26"/>
        <v>1420.9083273774199</v>
      </c>
      <c r="N84" s="35">
        <f t="shared" si="27"/>
        <v>1795.6403168007389</v>
      </c>
    </row>
    <row r="85" spans="1:14" ht="16.5" customHeight="1" x14ac:dyDescent="0.2">
      <c r="A85" s="27">
        <v>64</v>
      </c>
      <c r="B85" s="19" t="s">
        <v>173</v>
      </c>
      <c r="C85" s="19" t="s">
        <v>56</v>
      </c>
      <c r="D85" s="44" t="s">
        <v>174</v>
      </c>
      <c r="E85" s="19" t="s">
        <v>201</v>
      </c>
      <c r="F85" s="20">
        <v>23.5</v>
      </c>
      <c r="G85" s="35">
        <v>24182.9</v>
      </c>
      <c r="H85" s="35">
        <v>40018.03</v>
      </c>
      <c r="I85" s="35">
        <v>52619.77</v>
      </c>
      <c r="J85" s="33">
        <f t="shared" si="24"/>
        <v>1.4794762024678922E-2</v>
      </c>
      <c r="K85" s="33">
        <f t="shared" si="20"/>
        <v>6.6238348591242877E-3</v>
      </c>
      <c r="L85" s="34">
        <f t="shared" ref="L85" si="40">J85*$M$18</f>
        <v>1354.8002694535382</v>
      </c>
      <c r="M85" s="35">
        <f t="shared" ref="M85" si="41">K85*$M$19</f>
        <v>909.84632638780931</v>
      </c>
      <c r="N85" s="35">
        <f t="shared" ref="N85" si="42">L85+M85</f>
        <v>2264.6465958413473</v>
      </c>
    </row>
    <row r="86" spans="1:14" ht="16.5" customHeight="1" x14ac:dyDescent="0.2">
      <c r="A86" s="27">
        <v>65</v>
      </c>
      <c r="B86" s="19" t="s">
        <v>173</v>
      </c>
      <c r="C86" s="19" t="s">
        <v>56</v>
      </c>
      <c r="D86" s="44" t="s">
        <v>174</v>
      </c>
      <c r="E86" s="19" t="s">
        <v>200</v>
      </c>
      <c r="F86" s="20">
        <v>18</v>
      </c>
      <c r="G86" s="35">
        <v>24182.9</v>
      </c>
      <c r="H86" s="35">
        <v>40018.03</v>
      </c>
      <c r="I86" s="35">
        <v>52619.77</v>
      </c>
      <c r="J86" s="33">
        <f t="shared" ref="J86:J93" si="43">F86/$F$94</f>
        <v>1.1332158146562578E-2</v>
      </c>
      <c r="K86" s="33">
        <f t="shared" si="20"/>
        <v>6.6238348591242877E-3</v>
      </c>
      <c r="L86" s="34">
        <f t="shared" si="25"/>
        <v>1037.7193553261143</v>
      </c>
      <c r="M86" s="35">
        <f t="shared" si="26"/>
        <v>909.84632638780931</v>
      </c>
      <c r="N86" s="35">
        <f t="shared" si="27"/>
        <v>1947.5656817139236</v>
      </c>
    </row>
    <row r="87" spans="1:14" ht="16.5" customHeight="1" x14ac:dyDescent="0.2">
      <c r="A87" s="27">
        <v>66</v>
      </c>
      <c r="B87" s="19" t="s">
        <v>175</v>
      </c>
      <c r="C87" s="19" t="s">
        <v>40</v>
      </c>
      <c r="D87" s="44" t="s">
        <v>127</v>
      </c>
      <c r="E87" s="19" t="s">
        <v>202</v>
      </c>
      <c r="F87" s="20">
        <v>19</v>
      </c>
      <c r="G87" s="35">
        <v>10498.49</v>
      </c>
      <c r="H87" s="35">
        <v>36164.5</v>
      </c>
      <c r="I87" s="35">
        <v>59571.4</v>
      </c>
      <c r="J87" s="33">
        <f t="shared" si="43"/>
        <v>1.1961722488038277E-2</v>
      </c>
      <c r="K87" s="33">
        <f t="shared" si="20"/>
        <v>2.8755965591458319E-3</v>
      </c>
      <c r="L87" s="34">
        <f t="shared" si="25"/>
        <v>1095.3704306220097</v>
      </c>
      <c r="M87" s="35">
        <f t="shared" si="26"/>
        <v>394.99036753735703</v>
      </c>
      <c r="N87" s="35">
        <f t="shared" si="27"/>
        <v>1490.3607981593668</v>
      </c>
    </row>
    <row r="88" spans="1:14" ht="16.5" customHeight="1" x14ac:dyDescent="0.2">
      <c r="A88" s="27">
        <v>67</v>
      </c>
      <c r="B88" s="19" t="s">
        <v>176</v>
      </c>
      <c r="C88" s="19" t="s">
        <v>39</v>
      </c>
      <c r="D88" s="44" t="s">
        <v>126</v>
      </c>
      <c r="E88" s="19" t="s">
        <v>202</v>
      </c>
      <c r="F88" s="20">
        <v>17</v>
      </c>
      <c r="G88" s="35">
        <v>59040</v>
      </c>
      <c r="H88" s="35">
        <v>128412</v>
      </c>
      <c r="I88" s="35">
        <v>180060.19</v>
      </c>
      <c r="J88" s="33">
        <f t="shared" si="43"/>
        <v>1.0702593805086879E-2</v>
      </c>
      <c r="K88" s="33">
        <f t="shared" si="20"/>
        <v>1.6171394253075434E-2</v>
      </c>
      <c r="L88" s="34">
        <f t="shared" ref="L88" si="44">J88*$M$18</f>
        <v>980.06828003021906</v>
      </c>
      <c r="M88" s="35">
        <f t="shared" ref="M88" si="45">K88*$M$19</f>
        <v>2221.293852678391</v>
      </c>
      <c r="N88" s="35">
        <f t="shared" ref="N88" si="46">L88+M88</f>
        <v>3201.3621327086103</v>
      </c>
    </row>
    <row r="89" spans="1:14" ht="24" x14ac:dyDescent="0.2">
      <c r="A89" s="27">
        <v>68</v>
      </c>
      <c r="B89" s="19" t="s">
        <v>176</v>
      </c>
      <c r="C89" s="19" t="s">
        <v>39</v>
      </c>
      <c r="D89" s="44" t="s">
        <v>126</v>
      </c>
      <c r="E89" s="43" t="s">
        <v>204</v>
      </c>
      <c r="F89" s="20">
        <v>38</v>
      </c>
      <c r="G89" s="35">
        <v>59040</v>
      </c>
      <c r="H89" s="35">
        <v>128412</v>
      </c>
      <c r="I89" s="35">
        <v>180060.19</v>
      </c>
      <c r="J89" s="33">
        <f t="shared" si="43"/>
        <v>2.3923444976076555E-2</v>
      </c>
      <c r="K89" s="33">
        <f t="shared" si="20"/>
        <v>1.6171394253075434E-2</v>
      </c>
      <c r="L89" s="34">
        <f t="shared" si="25"/>
        <v>2190.7408612440195</v>
      </c>
      <c r="M89" s="35">
        <f t="shared" si="26"/>
        <v>2221.293852678391</v>
      </c>
      <c r="N89" s="35">
        <f t="shared" si="27"/>
        <v>4412.0347139224104</v>
      </c>
    </row>
    <row r="90" spans="1:14" ht="24" x14ac:dyDescent="0.2">
      <c r="A90" s="27">
        <v>69</v>
      </c>
      <c r="B90" s="19" t="s">
        <v>177</v>
      </c>
      <c r="C90" s="19" t="s">
        <v>57</v>
      </c>
      <c r="D90" s="44" t="s">
        <v>178</v>
      </c>
      <c r="E90" s="43" t="s">
        <v>204</v>
      </c>
      <c r="F90" s="20">
        <v>18</v>
      </c>
      <c r="G90" s="35">
        <v>17786.61</v>
      </c>
      <c r="H90" s="35">
        <v>31229.99</v>
      </c>
      <c r="I90" s="35">
        <v>52399.06</v>
      </c>
      <c r="J90" s="33">
        <f t="shared" si="43"/>
        <v>1.1332158146562578E-2</v>
      </c>
      <c r="K90" s="33">
        <f t="shared" si="20"/>
        <v>4.871854382379642E-3</v>
      </c>
      <c r="L90" s="34">
        <f t="shared" ref="L90" si="47">J90*$M$18</f>
        <v>1037.7193553261143</v>
      </c>
      <c r="M90" s="35">
        <f t="shared" ref="M90" si="48">K90*$M$19</f>
        <v>669.19524818746606</v>
      </c>
      <c r="N90" s="35">
        <f t="shared" ref="N90" si="49">L90+M90</f>
        <v>1706.9146035135805</v>
      </c>
    </row>
    <row r="91" spans="1:14" ht="16.5" customHeight="1" x14ac:dyDescent="0.2">
      <c r="A91" s="27">
        <v>70</v>
      </c>
      <c r="B91" s="19" t="s">
        <v>177</v>
      </c>
      <c r="C91" s="19" t="s">
        <v>57</v>
      </c>
      <c r="D91" s="44" t="s">
        <v>178</v>
      </c>
      <c r="E91" s="19" t="s">
        <v>202</v>
      </c>
      <c r="F91" s="20">
        <v>23.5</v>
      </c>
      <c r="G91" s="35">
        <v>17786.61</v>
      </c>
      <c r="H91" s="35">
        <v>31229.99</v>
      </c>
      <c r="I91" s="35">
        <v>52399.06</v>
      </c>
      <c r="J91" s="33">
        <f t="shared" si="43"/>
        <v>1.4794762024678922E-2</v>
      </c>
      <c r="K91" s="33">
        <f t="shared" si="20"/>
        <v>4.871854382379642E-3</v>
      </c>
      <c r="L91" s="34">
        <f t="shared" si="25"/>
        <v>1354.8002694535382</v>
      </c>
      <c r="M91" s="35">
        <f t="shared" si="26"/>
        <v>669.19524818746606</v>
      </c>
      <c r="N91" s="35">
        <f t="shared" si="27"/>
        <v>2023.9955176410044</v>
      </c>
    </row>
    <row r="92" spans="1:14" ht="16.5" customHeight="1" x14ac:dyDescent="0.2">
      <c r="A92" s="27">
        <v>71</v>
      </c>
      <c r="B92" s="19" t="s">
        <v>179</v>
      </c>
      <c r="C92" s="19" t="s">
        <v>58</v>
      </c>
      <c r="D92" s="44" t="s">
        <v>180</v>
      </c>
      <c r="E92" s="19" t="s">
        <v>200</v>
      </c>
      <c r="F92" s="20">
        <v>18</v>
      </c>
      <c r="G92" s="35">
        <v>22105.98</v>
      </c>
      <c r="H92" s="35">
        <v>40417.65</v>
      </c>
      <c r="I92" s="35">
        <v>67495.899999999994</v>
      </c>
      <c r="J92" s="33">
        <f t="shared" si="43"/>
        <v>1.1332158146562578E-2</v>
      </c>
      <c r="K92" s="33">
        <f t="shared" si="20"/>
        <v>6.0549545719952658E-3</v>
      </c>
      <c r="L92" s="34">
        <f t="shared" si="25"/>
        <v>1037.7193553261143</v>
      </c>
      <c r="M92" s="35">
        <f t="shared" si="26"/>
        <v>831.70524189416415</v>
      </c>
      <c r="N92" s="35">
        <f t="shared" si="27"/>
        <v>1869.4245972202784</v>
      </c>
    </row>
    <row r="93" spans="1:14" ht="16.5" customHeight="1" x14ac:dyDescent="0.2">
      <c r="A93" s="27">
        <v>72</v>
      </c>
      <c r="B93" s="19" t="s">
        <v>181</v>
      </c>
      <c r="C93" s="19" t="s">
        <v>59</v>
      </c>
      <c r="D93" s="44" t="s">
        <v>182</v>
      </c>
      <c r="E93" s="19" t="s">
        <v>200</v>
      </c>
      <c r="F93" s="20">
        <v>20</v>
      </c>
      <c r="G93" s="35">
        <v>21405.21</v>
      </c>
      <c r="H93" s="35">
        <v>39754.43</v>
      </c>
      <c r="I93" s="35">
        <v>66974.39</v>
      </c>
      <c r="J93" s="33">
        <f t="shared" si="43"/>
        <v>1.2591286829513975E-2</v>
      </c>
      <c r="K93" s="33">
        <f t="shared" si="20"/>
        <v>5.8630096541306366E-3</v>
      </c>
      <c r="L93" s="34">
        <f t="shared" si="25"/>
        <v>1153.0215059179047</v>
      </c>
      <c r="M93" s="35">
        <f t="shared" si="26"/>
        <v>805.33979316209377</v>
      </c>
      <c r="N93" s="35">
        <f t="shared" si="27"/>
        <v>1958.3612990799984</v>
      </c>
    </row>
    <row r="94" spans="1:14" x14ac:dyDescent="0.2">
      <c r="F94" s="24">
        <f t="shared" ref="F94:N94" si="50">SUM(F22:F93)</f>
        <v>1588.4</v>
      </c>
      <c r="G94" s="24">
        <f t="shared" si="50"/>
        <v>3650891.1399999987</v>
      </c>
      <c r="H94" s="24"/>
      <c r="I94" s="24"/>
      <c r="J94" s="66">
        <f t="shared" si="50"/>
        <v>0.99999999999999989</v>
      </c>
      <c r="K94" s="66">
        <f t="shared" si="50"/>
        <v>1.0000000000000007</v>
      </c>
      <c r="L94" s="24">
        <f t="shared" si="50"/>
        <v>91572.967999999979</v>
      </c>
      <c r="M94" s="24">
        <f t="shared" si="50"/>
        <v>137359.45200000005</v>
      </c>
      <c r="N94" s="24">
        <f t="shared" si="50"/>
        <v>228932.42000000019</v>
      </c>
    </row>
    <row r="95" spans="1:14" x14ac:dyDescent="0.2">
      <c r="F95" s="24"/>
      <c r="G95" s="24"/>
      <c r="H95" s="24"/>
      <c r="I95" s="24"/>
      <c r="J95" s="36"/>
      <c r="K95" s="36"/>
      <c r="L95" s="24"/>
      <c r="M95" s="24"/>
      <c r="N95" s="24"/>
    </row>
    <row r="96" spans="1:14" x14ac:dyDescent="0.2">
      <c r="F96" s="24"/>
      <c r="G96" s="24"/>
      <c r="H96" s="24"/>
      <c r="I96" s="24"/>
      <c r="J96" s="36"/>
      <c r="K96" s="36"/>
      <c r="L96" s="24"/>
      <c r="M96" s="24"/>
      <c r="N96" s="24"/>
    </row>
    <row r="97" spans="2:14" x14ac:dyDescent="0.2">
      <c r="F97" s="24"/>
      <c r="G97" s="24"/>
      <c r="H97" s="24"/>
      <c r="I97" s="24"/>
      <c r="J97" s="36"/>
      <c r="K97" s="36"/>
      <c r="L97" s="24"/>
      <c r="M97" s="24"/>
      <c r="N97" s="24"/>
    </row>
    <row r="98" spans="2:14" x14ac:dyDescent="0.2">
      <c r="F98" s="24"/>
      <c r="G98" s="24"/>
      <c r="H98" s="24"/>
      <c r="I98" s="24"/>
      <c r="J98" s="36"/>
      <c r="K98" s="36"/>
      <c r="L98" s="24"/>
      <c r="M98" s="24"/>
      <c r="N98" s="24"/>
    </row>
    <row r="99" spans="2:14" x14ac:dyDescent="0.2">
      <c r="F99" s="24"/>
      <c r="G99" s="24"/>
      <c r="H99" s="24"/>
      <c r="I99" s="24"/>
      <c r="J99" s="36"/>
      <c r="K99" s="36"/>
      <c r="L99" s="24"/>
      <c r="M99" s="24"/>
      <c r="N99" s="24"/>
    </row>
    <row r="101" spans="2:14" ht="30.75" customHeight="1" x14ac:dyDescent="0.2">
      <c r="B101" s="76" t="s">
        <v>207</v>
      </c>
      <c r="C101" s="77"/>
      <c r="F101" s="80" t="s">
        <v>208</v>
      </c>
      <c r="G101" s="81"/>
      <c r="H101" s="81"/>
      <c r="I101" s="81"/>
      <c r="J101" s="81"/>
      <c r="K101" s="81"/>
      <c r="L101" s="82"/>
    </row>
    <row r="102" spans="2:14" x14ac:dyDescent="0.2">
      <c r="B102" s="21"/>
      <c r="C102" s="22"/>
      <c r="F102" s="23"/>
      <c r="G102" s="52"/>
      <c r="H102" s="52"/>
      <c r="I102" s="52"/>
      <c r="J102" s="55"/>
      <c r="K102" s="55"/>
      <c r="L102" s="62"/>
    </row>
    <row r="103" spans="2:14" x14ac:dyDescent="0.2">
      <c r="B103" s="21"/>
      <c r="C103" s="22"/>
      <c r="F103" s="23"/>
      <c r="G103" s="52"/>
      <c r="H103" s="52"/>
      <c r="I103" s="52"/>
      <c r="J103" s="55"/>
      <c r="K103" s="55"/>
      <c r="L103" s="62"/>
    </row>
    <row r="104" spans="2:14" x14ac:dyDescent="0.2">
      <c r="B104" s="21"/>
      <c r="C104" s="22"/>
      <c r="F104" s="23"/>
      <c r="G104" s="52"/>
      <c r="H104" s="52"/>
      <c r="I104" s="52"/>
      <c r="J104" s="55"/>
      <c r="K104" s="55"/>
      <c r="L104" s="62"/>
    </row>
    <row r="105" spans="2:14" x14ac:dyDescent="0.2">
      <c r="B105" s="21"/>
      <c r="C105" s="22"/>
      <c r="F105" s="23"/>
      <c r="G105" s="52"/>
      <c r="H105" s="52"/>
      <c r="I105" s="52"/>
      <c r="J105" s="55"/>
      <c r="K105" s="55"/>
      <c r="L105" s="62"/>
    </row>
    <row r="106" spans="2:14" x14ac:dyDescent="0.2">
      <c r="B106" s="21"/>
      <c r="C106" s="22"/>
      <c r="F106" s="23"/>
      <c r="G106" s="52"/>
      <c r="H106" s="52"/>
      <c r="I106" s="52"/>
      <c r="J106" s="55"/>
      <c r="K106" s="55"/>
      <c r="L106" s="62"/>
    </row>
    <row r="107" spans="2:14" ht="15" customHeight="1" x14ac:dyDescent="0.2">
      <c r="B107" s="78" t="s">
        <v>186</v>
      </c>
      <c r="C107" s="79"/>
      <c r="F107" s="83" t="s">
        <v>187</v>
      </c>
      <c r="G107" s="84"/>
      <c r="H107" s="84"/>
      <c r="I107" s="84"/>
      <c r="J107" s="84"/>
      <c r="K107" s="84"/>
      <c r="L107" s="85"/>
    </row>
    <row r="108" spans="2:14" ht="12" customHeight="1" x14ac:dyDescent="0.2">
      <c r="B108" s="78" t="s">
        <v>209</v>
      </c>
      <c r="C108" s="79"/>
      <c r="F108" s="83" t="s">
        <v>210</v>
      </c>
      <c r="G108" s="84"/>
      <c r="H108" s="84"/>
      <c r="I108" s="84"/>
      <c r="J108" s="84"/>
      <c r="K108" s="84"/>
      <c r="L108" s="85"/>
    </row>
  </sheetData>
  <mergeCells count="25">
    <mergeCell ref="B101:C101"/>
    <mergeCell ref="B108:C108"/>
    <mergeCell ref="F101:L101"/>
    <mergeCell ref="F108:L108"/>
    <mergeCell ref="A12:N12"/>
    <mergeCell ref="A13:L13"/>
    <mergeCell ref="J18:L18"/>
    <mergeCell ref="M18:N18"/>
    <mergeCell ref="J19:L19"/>
    <mergeCell ref="M19:N19"/>
    <mergeCell ref="A16:L16"/>
    <mergeCell ref="B107:C107"/>
    <mergeCell ref="F107:L107"/>
    <mergeCell ref="A11:K11"/>
    <mergeCell ref="M11:N11"/>
    <mergeCell ref="A2:L2"/>
    <mergeCell ref="M2:N10"/>
    <mergeCell ref="A3:L3"/>
    <mergeCell ref="A5:L5"/>
    <mergeCell ref="A6:L6"/>
    <mergeCell ref="A8:L8"/>
    <mergeCell ref="A10:L10"/>
    <mergeCell ref="A7:L7"/>
    <mergeCell ref="A4:L4"/>
    <mergeCell ref="A9:L9"/>
  </mergeCells>
  <pageMargins left="0.23622047244094491" right="0.19685039370078741" top="0.55118110236220474" bottom="1.0629921259842521" header="0.27559055118110237" footer="0.15748031496062992"/>
  <pageSetup paperSize="9" scale="85" orientation="landscape" r:id="rId1"/>
  <headerFooter>
    <oddHeader>&amp;L&amp;P de &amp;N&amp;C&amp;F&amp;RUnidad de Av. y Catastros</oddHeader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49637-0D38-4FCB-A22B-08124441DBA1}">
  <dimension ref="B3:H22"/>
  <sheetViews>
    <sheetView topLeftCell="A3" workbookViewId="0">
      <selection activeCell="J13" sqref="J13"/>
    </sheetView>
  </sheetViews>
  <sheetFormatPr baseColWidth="10" defaultRowHeight="15" x14ac:dyDescent="0.25"/>
  <cols>
    <col min="2" max="2" width="4.42578125" customWidth="1"/>
    <col min="3" max="3" width="21.28515625" customWidth="1"/>
    <col min="4" max="4" width="36.140625" customWidth="1"/>
    <col min="5" max="5" width="9.140625" customWidth="1"/>
  </cols>
  <sheetData>
    <row r="3" spans="2:8" ht="45" x14ac:dyDescent="0.25">
      <c r="B3" s="91" t="s">
        <v>10</v>
      </c>
      <c r="C3" s="92" t="s">
        <v>11</v>
      </c>
      <c r="D3" s="93" t="s">
        <v>12</v>
      </c>
      <c r="E3" s="93" t="s">
        <v>0</v>
      </c>
      <c r="F3" s="99" t="s">
        <v>16</v>
      </c>
      <c r="G3" s="99" t="s">
        <v>211</v>
      </c>
      <c r="H3" s="99" t="s">
        <v>212</v>
      </c>
    </row>
    <row r="4" spans="2:8" ht="19.5" customHeight="1" x14ac:dyDescent="0.25">
      <c r="B4" s="90">
        <v>1</v>
      </c>
      <c r="C4" s="100" t="s">
        <v>89</v>
      </c>
      <c r="D4" s="100" t="s">
        <v>26</v>
      </c>
      <c r="E4" s="102" t="s">
        <v>90</v>
      </c>
      <c r="F4" s="103">
        <v>3623.6693891893701</v>
      </c>
      <c r="G4" s="94">
        <f>F4*0.6</f>
        <v>2174.2016335136218</v>
      </c>
      <c r="H4" s="94">
        <f>G4*0.5</f>
        <v>1087.1008167568109</v>
      </c>
    </row>
    <row r="5" spans="2:8" x14ac:dyDescent="0.25">
      <c r="B5" s="89">
        <v>2</v>
      </c>
      <c r="C5" s="101" t="s">
        <v>101</v>
      </c>
      <c r="D5" s="101" t="s">
        <v>32</v>
      </c>
      <c r="E5" s="104" t="s">
        <v>102</v>
      </c>
      <c r="F5" s="105">
        <v>3247.7370168259599</v>
      </c>
      <c r="G5" s="94">
        <f t="shared" ref="G5:G22" si="0">F5*0.6</f>
        <v>1948.6422100955758</v>
      </c>
      <c r="H5" s="94">
        <f t="shared" ref="H5:H22" si="1">G5*0.5</f>
        <v>974.32110504778791</v>
      </c>
    </row>
    <row r="6" spans="2:8" x14ac:dyDescent="0.25">
      <c r="B6" s="89">
        <v>3</v>
      </c>
      <c r="C6" s="101" t="s">
        <v>66</v>
      </c>
      <c r="D6" s="101" t="s">
        <v>19</v>
      </c>
      <c r="E6" s="104" t="s">
        <v>67</v>
      </c>
      <c r="F6" s="105">
        <v>2945.1922282583064</v>
      </c>
      <c r="G6" s="94">
        <f t="shared" si="0"/>
        <v>1767.1153369549838</v>
      </c>
      <c r="H6" s="94">
        <f t="shared" si="1"/>
        <v>883.55766847749192</v>
      </c>
    </row>
    <row r="7" spans="2:8" x14ac:dyDescent="0.25">
      <c r="B7" s="89">
        <v>4</v>
      </c>
      <c r="C7" s="101" t="s">
        <v>114</v>
      </c>
      <c r="D7" s="101" t="s">
        <v>36</v>
      </c>
      <c r="E7" s="104" t="s">
        <v>115</v>
      </c>
      <c r="F7" s="105">
        <v>3629.3306130790006</v>
      </c>
      <c r="G7" s="94">
        <f t="shared" si="0"/>
        <v>2177.5983678474004</v>
      </c>
      <c r="H7" s="94">
        <f t="shared" si="1"/>
        <v>1088.7991839237002</v>
      </c>
    </row>
    <row r="8" spans="2:8" x14ac:dyDescent="0.25">
      <c r="B8" s="89">
        <v>5</v>
      </c>
      <c r="C8" s="101" t="s">
        <v>112</v>
      </c>
      <c r="D8" s="101" t="s">
        <v>35</v>
      </c>
      <c r="E8" s="104" t="s">
        <v>113</v>
      </c>
      <c r="F8" s="105">
        <v>5029.1877383431092</v>
      </c>
      <c r="G8" s="94">
        <f t="shared" si="0"/>
        <v>3017.5126430058654</v>
      </c>
      <c r="H8" s="94">
        <f t="shared" si="1"/>
        <v>1508.7563215029327</v>
      </c>
    </row>
    <row r="9" spans="2:8" x14ac:dyDescent="0.25">
      <c r="B9" s="96">
        <v>6</v>
      </c>
      <c r="C9" s="101" t="s">
        <v>148</v>
      </c>
      <c r="D9" s="101" t="s">
        <v>48</v>
      </c>
      <c r="E9" s="104" t="s">
        <v>149</v>
      </c>
      <c r="F9" s="105">
        <v>3883.6997530591802</v>
      </c>
      <c r="G9" s="94">
        <f t="shared" si="0"/>
        <v>2330.2198518355081</v>
      </c>
      <c r="H9" s="94">
        <f t="shared" si="1"/>
        <v>1165.109925917754</v>
      </c>
    </row>
    <row r="10" spans="2:8" x14ac:dyDescent="0.25">
      <c r="B10" s="97"/>
      <c r="C10" s="101" t="s">
        <v>148</v>
      </c>
      <c r="D10" s="101" t="s">
        <v>48</v>
      </c>
      <c r="E10" s="104" t="s">
        <v>149</v>
      </c>
      <c r="F10" s="105">
        <v>4310.3177102488053</v>
      </c>
      <c r="G10" s="94">
        <f t="shared" si="0"/>
        <v>2586.1906261492832</v>
      </c>
      <c r="H10" s="94">
        <f t="shared" si="1"/>
        <v>1293.0953130746416</v>
      </c>
    </row>
    <row r="11" spans="2:8" x14ac:dyDescent="0.25">
      <c r="B11" s="97"/>
      <c r="C11" s="101" t="s">
        <v>156</v>
      </c>
      <c r="D11" s="101" t="s">
        <v>48</v>
      </c>
      <c r="E11" s="104" t="s">
        <v>149</v>
      </c>
      <c r="F11" s="105">
        <v>1103.1613195197963</v>
      </c>
      <c r="G11" s="94">
        <f t="shared" si="0"/>
        <v>661.89679171187777</v>
      </c>
      <c r="H11" s="94">
        <f t="shared" si="1"/>
        <v>330.94839585593888</v>
      </c>
    </row>
    <row r="12" spans="2:8" x14ac:dyDescent="0.25">
      <c r="B12" s="98"/>
      <c r="C12" s="101" t="s">
        <v>156</v>
      </c>
      <c r="D12" s="101" t="s">
        <v>48</v>
      </c>
      <c r="E12" s="104" t="s">
        <v>149</v>
      </c>
      <c r="F12" s="105">
        <v>1065.6881205774644</v>
      </c>
      <c r="G12" s="94">
        <f t="shared" si="0"/>
        <v>639.41287234647859</v>
      </c>
      <c r="H12" s="94">
        <f t="shared" si="1"/>
        <v>319.7064361732393</v>
      </c>
    </row>
    <row r="13" spans="2:8" ht="18" customHeight="1" x14ac:dyDescent="0.25">
      <c r="B13" s="90">
        <v>7</v>
      </c>
      <c r="C13" s="100" t="s">
        <v>128</v>
      </c>
      <c r="D13" s="100" t="s">
        <v>41</v>
      </c>
      <c r="E13" s="102" t="s">
        <v>129</v>
      </c>
      <c r="F13" s="106">
        <v>4430.1298683647192</v>
      </c>
      <c r="G13" s="94">
        <f t="shared" si="0"/>
        <v>2658.0779210188316</v>
      </c>
      <c r="H13" s="94">
        <f t="shared" si="1"/>
        <v>1329.0389605094158</v>
      </c>
    </row>
    <row r="14" spans="2:8" x14ac:dyDescent="0.25">
      <c r="B14" s="89">
        <v>8</v>
      </c>
      <c r="C14" s="104" t="s">
        <v>134</v>
      </c>
      <c r="D14" s="101" t="s">
        <v>44</v>
      </c>
      <c r="E14" s="104" t="s">
        <v>135</v>
      </c>
      <c r="F14" s="107">
        <v>11664.807462203224</v>
      </c>
      <c r="G14" s="94">
        <f t="shared" si="0"/>
        <v>6998.8844773219344</v>
      </c>
      <c r="H14" s="94">
        <f t="shared" si="1"/>
        <v>3499.4422386609672</v>
      </c>
    </row>
    <row r="15" spans="2:8" x14ac:dyDescent="0.25">
      <c r="B15" s="89">
        <v>9</v>
      </c>
      <c r="C15" s="104" t="s">
        <v>146</v>
      </c>
      <c r="D15" s="101" t="s">
        <v>47</v>
      </c>
      <c r="E15" s="104" t="s">
        <v>147</v>
      </c>
      <c r="F15" s="108">
        <v>307.78501957848027</v>
      </c>
      <c r="G15" s="94">
        <f t="shared" si="0"/>
        <v>184.67101174708816</v>
      </c>
      <c r="H15" s="94">
        <f t="shared" si="1"/>
        <v>92.335505873544079</v>
      </c>
    </row>
    <row r="16" spans="2:8" x14ac:dyDescent="0.25">
      <c r="B16" s="89">
        <v>10</v>
      </c>
      <c r="C16" s="104" t="s">
        <v>91</v>
      </c>
      <c r="D16" s="101" t="s">
        <v>27</v>
      </c>
      <c r="E16" s="104" t="s">
        <v>92</v>
      </c>
      <c r="F16" s="107">
        <v>4444.2679921146992</v>
      </c>
      <c r="G16" s="94">
        <f t="shared" si="0"/>
        <v>2666.5607952688192</v>
      </c>
      <c r="H16" s="94">
        <f t="shared" si="1"/>
        <v>1333.2803976344096</v>
      </c>
    </row>
    <row r="17" spans="2:8" x14ac:dyDescent="0.25">
      <c r="B17" s="95">
        <v>11</v>
      </c>
      <c r="C17" s="101" t="s">
        <v>116</v>
      </c>
      <c r="D17" s="101" t="s">
        <v>37</v>
      </c>
      <c r="E17" s="104" t="s">
        <v>117</v>
      </c>
      <c r="F17" s="107">
        <v>3601.5902905902481</v>
      </c>
      <c r="G17" s="94">
        <f t="shared" si="0"/>
        <v>2160.9541743541486</v>
      </c>
      <c r="H17" s="94">
        <f t="shared" si="1"/>
        <v>1080.4770871770743</v>
      </c>
    </row>
    <row r="18" spans="2:8" x14ac:dyDescent="0.25">
      <c r="B18" s="95"/>
      <c r="C18" s="101" t="s">
        <v>116</v>
      </c>
      <c r="D18" s="101" t="s">
        <v>37</v>
      </c>
      <c r="E18" s="104" t="s">
        <v>117</v>
      </c>
      <c r="F18" s="107">
        <v>3849.4899143625976</v>
      </c>
      <c r="G18" s="94">
        <f t="shared" si="0"/>
        <v>2309.6939486175584</v>
      </c>
      <c r="H18" s="94">
        <f t="shared" si="1"/>
        <v>1154.8469743087792</v>
      </c>
    </row>
    <row r="19" spans="2:8" x14ac:dyDescent="0.25">
      <c r="B19" s="89">
        <v>12</v>
      </c>
      <c r="C19" s="101" t="s">
        <v>68</v>
      </c>
      <c r="D19" s="101" t="s">
        <v>20</v>
      </c>
      <c r="E19" s="104" t="s">
        <v>69</v>
      </c>
      <c r="F19" s="107">
        <v>4395.9147681834884</v>
      </c>
      <c r="G19" s="94">
        <f t="shared" si="0"/>
        <v>2637.548860910093</v>
      </c>
      <c r="H19" s="94">
        <f t="shared" si="1"/>
        <v>1318.7744304550465</v>
      </c>
    </row>
    <row r="20" spans="2:8" x14ac:dyDescent="0.25">
      <c r="B20" s="89">
        <v>13</v>
      </c>
      <c r="C20" s="101" t="s">
        <v>154</v>
      </c>
      <c r="D20" s="101" t="s">
        <v>51</v>
      </c>
      <c r="E20" s="104" t="s">
        <v>155</v>
      </c>
      <c r="F20" s="107">
        <v>1311.0591466547894</v>
      </c>
      <c r="G20" s="94">
        <f t="shared" si="0"/>
        <v>786.63548799287366</v>
      </c>
      <c r="H20" s="94">
        <f t="shared" si="1"/>
        <v>393.31774399643683</v>
      </c>
    </row>
    <row r="21" spans="2:8" x14ac:dyDescent="0.25">
      <c r="B21" s="89">
        <v>14</v>
      </c>
      <c r="C21" s="101" t="s">
        <v>86</v>
      </c>
      <c r="D21" s="101" t="s">
        <v>25</v>
      </c>
      <c r="E21" s="104" t="s">
        <v>87</v>
      </c>
      <c r="F21" s="107">
        <v>1269.1328031030323</v>
      </c>
      <c r="G21" s="94">
        <f t="shared" si="0"/>
        <v>761.47968186181936</v>
      </c>
      <c r="H21" s="94">
        <f t="shared" si="1"/>
        <v>380.73984093090968</v>
      </c>
    </row>
    <row r="22" spans="2:8" x14ac:dyDescent="0.25">
      <c r="B22" s="89">
        <v>15</v>
      </c>
      <c r="C22" s="101" t="s">
        <v>132</v>
      </c>
      <c r="D22" s="101" t="s">
        <v>43</v>
      </c>
      <c r="E22" s="104" t="s">
        <v>133</v>
      </c>
      <c r="F22" s="107">
        <v>3451.5828089643292</v>
      </c>
      <c r="G22" s="94">
        <f t="shared" si="0"/>
        <v>2070.9496853785972</v>
      </c>
      <c r="H22" s="94">
        <f t="shared" si="1"/>
        <v>1035.4748426892986</v>
      </c>
    </row>
  </sheetData>
  <mergeCells count="2">
    <mergeCell ref="B9:B12"/>
    <mergeCell ref="B17:B18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AF522-5863-4329-A4D4-C9EBC10C1664}">
  <dimension ref="C2:H22"/>
  <sheetViews>
    <sheetView workbookViewId="0">
      <selection activeCell="E16" sqref="E16"/>
    </sheetView>
  </sheetViews>
  <sheetFormatPr baseColWidth="10" defaultRowHeight="15" x14ac:dyDescent="0.25"/>
  <cols>
    <col min="3" max="3" width="15.28515625" customWidth="1"/>
  </cols>
  <sheetData>
    <row r="2" spans="3:8" x14ac:dyDescent="0.25">
      <c r="C2" s="109" t="s">
        <v>213</v>
      </c>
      <c r="D2" s="109"/>
      <c r="E2" s="109"/>
      <c r="F2" s="109"/>
      <c r="G2" s="109"/>
      <c r="H2" s="109"/>
    </row>
    <row r="3" spans="3:8" x14ac:dyDescent="0.25">
      <c r="C3" s="109" t="s">
        <v>214</v>
      </c>
      <c r="D3" s="109"/>
      <c r="E3" s="109"/>
      <c r="F3" s="109" t="s">
        <v>215</v>
      </c>
      <c r="G3" s="109"/>
      <c r="H3" s="109"/>
    </row>
    <row r="4" spans="3:8" x14ac:dyDescent="0.25">
      <c r="C4" s="110" t="s">
        <v>216</v>
      </c>
      <c r="D4" s="111" t="s">
        <v>217</v>
      </c>
      <c r="E4" s="111" t="s">
        <v>218</v>
      </c>
      <c r="F4" s="111" t="s">
        <v>219</v>
      </c>
      <c r="G4" s="111" t="s">
        <v>217</v>
      </c>
      <c r="H4" s="111" t="s">
        <v>218</v>
      </c>
    </row>
    <row r="5" spans="3:8" x14ac:dyDescent="0.25">
      <c r="C5" s="110" t="s">
        <v>220</v>
      </c>
      <c r="D5" s="111"/>
      <c r="E5" s="112">
        <f>D5*100/D10</f>
        <v>0</v>
      </c>
      <c r="F5" s="111" t="s">
        <v>220</v>
      </c>
      <c r="G5" s="112"/>
      <c r="H5" s="113"/>
    </row>
    <row r="6" spans="3:8" x14ac:dyDescent="0.25">
      <c r="C6" s="110" t="s">
        <v>221</v>
      </c>
      <c r="D6" s="112"/>
      <c r="E6" s="112">
        <f>D6*100/D10</f>
        <v>0</v>
      </c>
      <c r="F6" s="111" t="s">
        <v>221</v>
      </c>
      <c r="G6" s="112">
        <v>1</v>
      </c>
      <c r="H6" s="113">
        <f>G6*100/G10</f>
        <v>7.1428571428571432</v>
      </c>
    </row>
    <row r="7" spans="3:8" x14ac:dyDescent="0.25">
      <c r="C7" s="110" t="s">
        <v>222</v>
      </c>
      <c r="D7" s="112">
        <v>1</v>
      </c>
      <c r="E7" s="113">
        <f>D7*100/D10</f>
        <v>6.666666666666667</v>
      </c>
      <c r="F7" s="111" t="s">
        <v>222</v>
      </c>
      <c r="G7" s="112">
        <v>3</v>
      </c>
      <c r="H7" s="113">
        <f>G7*100/G10</f>
        <v>21.428571428571427</v>
      </c>
    </row>
    <row r="8" spans="3:8" x14ac:dyDescent="0.25">
      <c r="C8" s="110" t="s">
        <v>223</v>
      </c>
      <c r="D8" s="112"/>
      <c r="E8" s="113">
        <f>D8*100/D10</f>
        <v>0</v>
      </c>
      <c r="F8" s="111" t="s">
        <v>223</v>
      </c>
      <c r="G8" s="112">
        <v>3</v>
      </c>
      <c r="H8" s="113">
        <f>G8*100/G10</f>
        <v>21.428571428571427</v>
      </c>
    </row>
    <row r="9" spans="3:8" x14ac:dyDescent="0.25">
      <c r="C9" s="110" t="s">
        <v>224</v>
      </c>
      <c r="D9" s="112">
        <v>14</v>
      </c>
      <c r="E9" s="113">
        <f>D9*100/D10</f>
        <v>93.333333333333329</v>
      </c>
      <c r="F9" s="111" t="s">
        <v>225</v>
      </c>
      <c r="G9" s="112">
        <v>7</v>
      </c>
      <c r="H9" s="113">
        <f>G9*100/G10</f>
        <v>50</v>
      </c>
    </row>
    <row r="10" spans="3:8" x14ac:dyDescent="0.25">
      <c r="C10" s="110" t="s">
        <v>226</v>
      </c>
      <c r="D10" s="112">
        <f>SUM(D5:D9)</f>
        <v>15</v>
      </c>
      <c r="E10" s="112">
        <f>D10*100/D10</f>
        <v>100</v>
      </c>
      <c r="F10" s="111" t="s">
        <v>226</v>
      </c>
      <c r="G10" s="112">
        <f>SUM(G5:G9)</f>
        <v>14</v>
      </c>
      <c r="H10" s="112">
        <f>G10*100/G10</f>
        <v>100</v>
      </c>
    </row>
    <row r="12" spans="3:8" x14ac:dyDescent="0.25">
      <c r="C12" s="109" t="s">
        <v>227</v>
      </c>
      <c r="D12" s="109"/>
      <c r="E12" s="109"/>
    </row>
    <row r="13" spans="3:8" x14ac:dyDescent="0.25">
      <c r="C13" s="110" t="s">
        <v>228</v>
      </c>
      <c r="D13" s="111" t="s">
        <v>217</v>
      </c>
      <c r="E13" s="111" t="s">
        <v>218</v>
      </c>
    </row>
    <row r="14" spans="3:8" x14ac:dyDescent="0.25">
      <c r="C14" s="110" t="s">
        <v>229</v>
      </c>
      <c r="D14" s="112">
        <v>0</v>
      </c>
      <c r="E14" s="114">
        <v>0</v>
      </c>
    </row>
    <row r="15" spans="3:8" x14ac:dyDescent="0.25">
      <c r="C15" s="110" t="s">
        <v>230</v>
      </c>
      <c r="D15" s="112">
        <v>15</v>
      </c>
      <c r="E15" s="112">
        <v>100</v>
      </c>
    </row>
    <row r="16" spans="3:8" x14ac:dyDescent="0.25">
      <c r="C16" s="110" t="s">
        <v>231</v>
      </c>
      <c r="D16" s="112">
        <v>5</v>
      </c>
      <c r="E16" s="114">
        <v>1</v>
      </c>
    </row>
    <row r="18" spans="3:5" ht="30" customHeight="1" x14ac:dyDescent="0.25">
      <c r="C18" s="115" t="s">
        <v>232</v>
      </c>
      <c r="D18" s="115"/>
      <c r="E18" s="115"/>
    </row>
    <row r="19" spans="3:5" x14ac:dyDescent="0.25">
      <c r="C19" s="110" t="s">
        <v>228</v>
      </c>
      <c r="D19" s="111" t="s">
        <v>217</v>
      </c>
      <c r="E19" s="111" t="s">
        <v>218</v>
      </c>
    </row>
    <row r="20" spans="3:5" x14ac:dyDescent="0.25">
      <c r="C20" s="110" t="s">
        <v>229</v>
      </c>
      <c r="D20" s="112">
        <v>1</v>
      </c>
      <c r="E20" s="116">
        <f>D20*100/D22</f>
        <v>6.666666666666667</v>
      </c>
    </row>
    <row r="21" spans="3:5" x14ac:dyDescent="0.25">
      <c r="C21" s="110" t="s">
        <v>230</v>
      </c>
      <c r="D21" s="112">
        <v>14</v>
      </c>
      <c r="E21" s="116">
        <f>D21*100/D22</f>
        <v>93.333333333333329</v>
      </c>
    </row>
    <row r="22" spans="3:5" x14ac:dyDescent="0.25">
      <c r="C22" s="110" t="s">
        <v>231</v>
      </c>
      <c r="D22" s="112">
        <v>15</v>
      </c>
      <c r="E22" s="116">
        <f>D22*100/D22</f>
        <v>100</v>
      </c>
    </row>
  </sheetData>
  <mergeCells count="5">
    <mergeCell ref="C2:H2"/>
    <mergeCell ref="C3:E3"/>
    <mergeCell ref="F3:H3"/>
    <mergeCell ref="C12:E12"/>
    <mergeCell ref="C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DETERMINADOS</vt:lpstr>
      <vt:lpstr>GRUPO PRIORITARIO</vt:lpstr>
      <vt:lpstr>Hoja2</vt:lpstr>
      <vt:lpstr>DETERMINADOS!Área_de_impresión</vt:lpstr>
      <vt:lpstr>DETERMINADOS!pur_predios160826</vt:lpstr>
      <vt:lpstr>DETERMINADOS!Títulos_a_imprimir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2024-06-14T21:30:01Z</dcterms:created>
  <dcterms:modified xsi:type="dcterms:W3CDTF">2025-11-12T16:53:11Z</dcterms:modified>
</cp:coreProperties>
</file>